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24226"/>
  <bookViews>
    <workbookView xWindow="240" yWindow="1005" windowWidth="14805" windowHeight="7110" tabRatio="562" activeTab="1"/>
  </bookViews>
  <sheets>
    <sheet name="Приложение 2" sheetId="17" r:id="rId1"/>
    <sheet name="Приложение 1" sheetId="16" r:id="rId2"/>
    <sheet name="МП 6" sheetId="10" state="hidden" r:id="rId3"/>
  </sheets>
  <definedNames>
    <definedName name="_xlnm.Print_Titles" localSheetId="1">'Приложение 1'!$4:$6</definedName>
    <definedName name="_xlnm.Print_Titles" localSheetId="0">'Приложение 2'!$3:$4</definedName>
    <definedName name="_xlnm.Print_Area" localSheetId="1">'Приложение 1'!$A$1:$P$193</definedName>
  </definedNames>
  <calcPr calcId="162913" refMode="R1C1"/>
</workbook>
</file>

<file path=xl/calcChain.xml><?xml version="1.0" encoding="utf-8"?>
<calcChain xmlns="http://schemas.openxmlformats.org/spreadsheetml/2006/main">
  <c r="N123" i="16" l="1"/>
  <c r="I118" i="16"/>
  <c r="N71" i="16" l="1"/>
  <c r="N61" i="16"/>
  <c r="N60" i="16"/>
  <c r="N142" i="16" l="1"/>
  <c r="I131" i="16"/>
  <c r="I128" i="16" l="1"/>
  <c r="N59" i="16" l="1"/>
  <c r="I86" i="16" l="1"/>
  <c r="N107" i="16"/>
  <c r="N108" i="16"/>
  <c r="G191" i="16"/>
  <c r="H191" i="16"/>
  <c r="G192" i="16"/>
  <c r="H192" i="16"/>
  <c r="G193" i="16"/>
  <c r="H193" i="16"/>
  <c r="H190" i="16"/>
  <c r="D189" i="16"/>
  <c r="C189" i="16"/>
  <c r="N120" i="16"/>
  <c r="N119" i="16"/>
  <c r="G190" i="16"/>
  <c r="N79" i="16"/>
  <c r="N80" i="16"/>
  <c r="E117" i="16"/>
  <c r="H117" i="16"/>
  <c r="D19" i="17" s="1"/>
  <c r="N141" i="16"/>
  <c r="N131" i="16"/>
  <c r="N132" i="16"/>
  <c r="N133" i="16"/>
  <c r="N134" i="16"/>
  <c r="N135" i="16"/>
  <c r="N136" i="16"/>
  <c r="N137" i="16"/>
  <c r="N139" i="16"/>
  <c r="N140" i="16"/>
  <c r="N130" i="16"/>
  <c r="I132" i="16"/>
  <c r="I133" i="16"/>
  <c r="I134" i="16"/>
  <c r="H130" i="16"/>
  <c r="D20" i="17" s="1"/>
  <c r="G130" i="16"/>
  <c r="C20" i="17" s="1"/>
  <c r="E130" i="16"/>
  <c r="N36" i="16"/>
  <c r="N37" i="16"/>
  <c r="N38" i="16"/>
  <c r="N39" i="16"/>
  <c r="N41" i="16"/>
  <c r="N42" i="16"/>
  <c r="N43" i="16"/>
  <c r="N44" i="16"/>
  <c r="N45" i="16"/>
  <c r="N46" i="16"/>
  <c r="N47" i="16"/>
  <c r="N48" i="16"/>
  <c r="N49" i="16"/>
  <c r="N50" i="16"/>
  <c r="N51" i="16"/>
  <c r="N52" i="16"/>
  <c r="N53" i="16"/>
  <c r="N54" i="16"/>
  <c r="N55" i="16"/>
  <c r="N56" i="16"/>
  <c r="N57" i="16"/>
  <c r="N58" i="16"/>
  <c r="N7" i="16"/>
  <c r="N8" i="16"/>
  <c r="N9" i="16"/>
  <c r="N10" i="16"/>
  <c r="N11" i="16"/>
  <c r="N12" i="16"/>
  <c r="N15" i="16"/>
  <c r="N16" i="16"/>
  <c r="N17" i="16"/>
  <c r="N19" i="16"/>
  <c r="N20" i="16"/>
  <c r="N21" i="16"/>
  <c r="N22" i="16"/>
  <c r="N23" i="16"/>
  <c r="N24" i="16"/>
  <c r="N25" i="16"/>
  <c r="N26" i="16"/>
  <c r="N28" i="16"/>
  <c r="N29" i="16"/>
  <c r="I107" i="16"/>
  <c r="H7" i="16"/>
  <c r="D5" i="17" s="1"/>
  <c r="H111" i="16"/>
  <c r="D6" i="17" s="1"/>
  <c r="H82" i="16"/>
  <c r="D7" i="17" s="1"/>
  <c r="H74" i="16"/>
  <c r="D8" i="17" s="1"/>
  <c r="H60" i="16"/>
  <c r="D9" i="17" s="1"/>
  <c r="H124" i="16"/>
  <c r="D10" i="17" s="1"/>
  <c r="H143" i="16"/>
  <c r="D11" i="17" s="1"/>
  <c r="H36" i="16"/>
  <c r="D12" i="17" s="1"/>
  <c r="H157" i="16"/>
  <c r="D13" i="17" s="1"/>
  <c r="G157" i="16"/>
  <c r="C13" i="17" s="1"/>
  <c r="H96" i="16"/>
  <c r="D15" i="17" s="1"/>
  <c r="H105" i="16"/>
  <c r="D16" i="17" s="1"/>
  <c r="H163" i="16"/>
  <c r="D17" i="17" s="1"/>
  <c r="H169" i="16"/>
  <c r="D18" i="17" s="1"/>
  <c r="G7" i="16"/>
  <c r="C5" i="17" s="1"/>
  <c r="G111" i="16"/>
  <c r="C6" i="17" s="1"/>
  <c r="E6" i="17" s="1"/>
  <c r="G82" i="16"/>
  <c r="C7" i="17" s="1"/>
  <c r="G74" i="16"/>
  <c r="C8" i="17" s="1"/>
  <c r="G60" i="16"/>
  <c r="C9" i="17" s="1"/>
  <c r="G124" i="16"/>
  <c r="C10" i="17" s="1"/>
  <c r="G143" i="16"/>
  <c r="C11" i="17" s="1"/>
  <c r="G36" i="16"/>
  <c r="C12" i="17" s="1"/>
  <c r="G96" i="16"/>
  <c r="C15" i="17" s="1"/>
  <c r="G105" i="16"/>
  <c r="C16" i="17" s="1"/>
  <c r="G163" i="16"/>
  <c r="C17" i="17" s="1"/>
  <c r="G169" i="16"/>
  <c r="C18" i="17" s="1"/>
  <c r="N105" i="16"/>
  <c r="N106" i="16"/>
  <c r="N62" i="16"/>
  <c r="N63" i="16"/>
  <c r="N69" i="16"/>
  <c r="N70" i="16"/>
  <c r="N74" i="16"/>
  <c r="N75" i="16"/>
  <c r="N76" i="16"/>
  <c r="N77" i="16"/>
  <c r="N78" i="16"/>
  <c r="N82" i="16"/>
  <c r="N83" i="16"/>
  <c r="N84" i="16"/>
  <c r="N85" i="16"/>
  <c r="N86" i="16"/>
  <c r="N87" i="16"/>
  <c r="N88" i="16"/>
  <c r="N89" i="16"/>
  <c r="N90" i="16"/>
  <c r="N91" i="16"/>
  <c r="N92" i="16"/>
  <c r="N93" i="16"/>
  <c r="N94" i="16"/>
  <c r="N97" i="16"/>
  <c r="N98" i="16"/>
  <c r="N99" i="16"/>
  <c r="N100" i="16"/>
  <c r="N101" i="16"/>
  <c r="N102" i="16"/>
  <c r="N103" i="16"/>
  <c r="N111" i="16"/>
  <c r="N112" i="16"/>
  <c r="N113" i="16"/>
  <c r="N121" i="16"/>
  <c r="N124" i="16"/>
  <c r="N125" i="16"/>
  <c r="N126" i="16"/>
  <c r="N127" i="16"/>
  <c r="N143" i="16"/>
  <c r="N144" i="16"/>
  <c r="N145" i="16"/>
  <c r="N146" i="16"/>
  <c r="N147" i="16"/>
  <c r="N148" i="16"/>
  <c r="N149" i="16"/>
  <c r="N150" i="16"/>
  <c r="N151" i="16"/>
  <c r="N152" i="16"/>
  <c r="N153" i="16"/>
  <c r="N154" i="16"/>
  <c r="N155" i="16"/>
  <c r="N157" i="16"/>
  <c r="N158" i="16"/>
  <c r="N159" i="16"/>
  <c r="N160" i="16"/>
  <c r="N163" i="16"/>
  <c r="N164" i="16"/>
  <c r="N165" i="16"/>
  <c r="N184" i="16"/>
  <c r="N183" i="16"/>
  <c r="N182" i="16"/>
  <c r="N181" i="16"/>
  <c r="N180" i="16"/>
  <c r="N179" i="16"/>
  <c r="N178" i="16"/>
  <c r="N177" i="16"/>
  <c r="N176" i="16"/>
  <c r="N173" i="16"/>
  <c r="N172" i="16"/>
  <c r="N171" i="16"/>
  <c r="E169" i="16"/>
  <c r="E143" i="16"/>
  <c r="E124" i="16"/>
  <c r="E111" i="16"/>
  <c r="E105" i="16"/>
  <c r="E82" i="16"/>
  <c r="E60" i="16"/>
  <c r="E36" i="16"/>
  <c r="E7" i="16"/>
  <c r="E74" i="16"/>
  <c r="I120" i="16"/>
  <c r="I121" i="16"/>
  <c r="I119" i="16"/>
  <c r="I83" i="16"/>
  <c r="I115" i="16"/>
  <c r="I114" i="16"/>
  <c r="I113" i="16"/>
  <c r="I112" i="16"/>
  <c r="I172" i="16"/>
  <c r="J172" i="16" s="1"/>
  <c r="I127" i="16"/>
  <c r="I126" i="16"/>
  <c r="I63" i="16"/>
  <c r="I99" i="16"/>
  <c r="J99" i="16" s="1"/>
  <c r="E96" i="16"/>
  <c r="N96" i="16"/>
  <c r="I78" i="16"/>
  <c r="J78" i="16" s="1"/>
  <c r="I77" i="16"/>
  <c r="J67" i="16"/>
  <c r="I67" i="16"/>
  <c r="H67" i="16"/>
  <c r="G67" i="16"/>
  <c r="E67" i="16"/>
  <c r="I11" i="16"/>
  <c r="J11" i="16" s="1"/>
  <c r="I160" i="16"/>
  <c r="J160" i="16" s="1"/>
  <c r="E157" i="16"/>
  <c r="I166" i="16"/>
  <c r="J166" i="16" s="1"/>
  <c r="E163" i="16"/>
  <c r="I109" i="16"/>
  <c r="I108" i="16"/>
  <c r="I38" i="16"/>
  <c r="J38" i="16" s="1"/>
  <c r="I85" i="16"/>
  <c r="J85" i="16" s="1"/>
  <c r="I84" i="16"/>
  <c r="J84" i="16" s="1"/>
  <c r="I146" i="16"/>
  <c r="I145" i="16"/>
  <c r="I144" i="16"/>
  <c r="I124" i="16" l="1"/>
  <c r="N110" i="16"/>
  <c r="N104" i="16"/>
  <c r="N95" i="16"/>
  <c r="I96" i="16"/>
  <c r="N116" i="16"/>
  <c r="N66" i="16"/>
  <c r="H189" i="16"/>
  <c r="I105" i="16"/>
  <c r="J96" i="16"/>
  <c r="O96" i="16" s="1"/>
  <c r="I169" i="16"/>
  <c r="J169" i="16" s="1"/>
  <c r="N73" i="16"/>
  <c r="G189" i="16"/>
  <c r="E17" i="17"/>
  <c r="E15" i="17"/>
  <c r="E20" i="17"/>
  <c r="E16" i="17"/>
  <c r="N35" i="16"/>
  <c r="N188" i="16"/>
  <c r="N168" i="16"/>
  <c r="N129" i="16"/>
  <c r="I130" i="16"/>
  <c r="J130" i="16" s="1"/>
  <c r="I163" i="16"/>
  <c r="J163" i="16" s="1"/>
  <c r="J105" i="16"/>
  <c r="O105" i="16" s="1"/>
  <c r="J124" i="16"/>
  <c r="N162" i="16"/>
  <c r="N156" i="16"/>
  <c r="E18" i="17"/>
  <c r="E9" i="17"/>
  <c r="E7" i="17"/>
  <c r="G117" i="16"/>
  <c r="E12" i="17"/>
  <c r="N81" i="16"/>
  <c r="E8" i="17"/>
  <c r="E189" i="16"/>
  <c r="E10" i="17"/>
  <c r="E5" i="17"/>
  <c r="D21" i="17"/>
  <c r="E13" i="17"/>
  <c r="E11" i="17"/>
  <c r="I7" i="16"/>
  <c r="J7" i="16" s="1"/>
  <c r="I143" i="16"/>
  <c r="J143" i="16" s="1"/>
  <c r="I82" i="16"/>
  <c r="J82" i="16" s="1"/>
  <c r="I157" i="16"/>
  <c r="J157" i="16" s="1"/>
  <c r="I74" i="16"/>
  <c r="J74" i="16" s="1"/>
  <c r="I36" i="16"/>
  <c r="J36" i="16" s="1"/>
  <c r="I60" i="16"/>
  <c r="J60" i="16" s="1"/>
  <c r="I111" i="16"/>
  <c r="J111" i="16" s="1"/>
  <c r="I189" i="16" l="1"/>
  <c r="J189" i="16" s="1"/>
  <c r="O124" i="16"/>
  <c r="O143" i="16"/>
  <c r="O111" i="16"/>
  <c r="O157" i="16"/>
  <c r="O60" i="16"/>
  <c r="O169" i="16"/>
  <c r="O82" i="16"/>
  <c r="O7" i="16"/>
  <c r="O163" i="16"/>
  <c r="C19" i="17"/>
  <c r="I117" i="16"/>
  <c r="J117" i="16" s="1"/>
  <c r="O117" i="16" s="1"/>
  <c r="N189" i="16"/>
  <c r="O36" i="16"/>
  <c r="O74" i="16"/>
  <c r="O130" i="16" l="1"/>
  <c r="C21" i="17"/>
  <c r="E21" i="17" s="1"/>
  <c r="E19" i="17"/>
  <c r="O189" i="16"/>
</calcChain>
</file>

<file path=xl/sharedStrings.xml><?xml version="1.0" encoding="utf-8"?>
<sst xmlns="http://schemas.openxmlformats.org/spreadsheetml/2006/main" count="411" uniqueCount="285">
  <si>
    <t xml:space="preserve">Краткая характеристика выполненных мероприятий.                                                                                                                   По невыполненным мероприятиям указать причины.                                                                                       В рамках реализации программы реализованы мероприятия :- Совершенствование бюджетного процесса в Ардатовском муниципальном районе, процедуры формирования и исполнения бюджета Ардатовского муниципального района;
- Повышение качества предоставления муниципальных услуг; 
- Наращивание доходного потенциала;
- Повышение эффективности и оптимизация бюджетных расходов;
- Обеспечение своевременности исполнения долговых обязательств Ардатовского муниципального района;
- Финансовая поддержка муниципальных образований.
                                                                                                                                         </t>
  </si>
  <si>
    <t>7.Среднесписочная численность работников всех предприятий</t>
  </si>
  <si>
    <t>Муниципальная программа развития образования в Ардатовском муниципальном районе на 2016-2025 годы</t>
  </si>
  <si>
    <t>Муниципальная программа «Жилище Ардатовского муниципального района республики Мордовия  на 2016-2024гг"</t>
  </si>
  <si>
    <t>Муниципальная программа "Развитие образования на территории Ардатовского муниципального района Республики Мордовия на 2016-2025 годы"</t>
  </si>
  <si>
    <t>Муниципальная программа "Профилактика правонарушений и усиления борьбы с преступностью  Ардатовского муниципального района Республики Мордовия на 2016-2024 годы"</t>
  </si>
  <si>
    <t>Муниципальная программа "Энергосбережение и повышение энергетической эффективности Ардатовского муниципального района Республики Мордовия на 2016-2022 годы"</t>
  </si>
  <si>
    <t>Муниципальная программа "Развитие сельского хозяйства и регулирования рынков сельскохозяйственной продукции, сырья и продовольствия Ардатовского муниципального района на 2013-2025гг"</t>
  </si>
  <si>
    <t>Муниципальная программа "Развитие физической культуры и спорта Ардатовского муниципального района Республики Мордовия на 2016-2024 годы"</t>
  </si>
  <si>
    <t>Муниципальная программа "Комплексные меры противодействия злоупотреблению наркотиками и их незаконному обороту на 2015-2024годы"</t>
  </si>
  <si>
    <t>Муниципальная программа "Развитие молодёжной политики Ардатовского муниципального района на 2016-2024годы"</t>
  </si>
  <si>
    <t>Совокупная посещаемость организаций культуры в %</t>
  </si>
  <si>
    <t>Количество посещений культурно-массовых мероприятий клубов и домов культуры, тыс. чел.</t>
  </si>
  <si>
    <t>Количество посещений платных культурно-массовых мероприятий клубов и домов культуры, тыс. чел.</t>
  </si>
  <si>
    <t>Количество участников клубных формирований, тыс. чел.</t>
  </si>
  <si>
    <t>Количество учащихся ДШИ, тыс. чел.</t>
  </si>
  <si>
    <t>Количество зрителей на сеансах отечественных фильмов, тыс. чел.</t>
  </si>
  <si>
    <t>8. Сохранение существующего уровня участия муниципальных образований в реализации Государственной программы (наличие в муниципальных образованиях муниципальных программ развития сельского хозяйства и регулирования рынков сырья и продовольствия)</t>
  </si>
  <si>
    <t>Краткая характеристика выполненных мероприятий.                                                                                                                   По невыполненным мероприятиям указать причины.                                                                                 В 2021 году ИП Афанасьев А.А., осуществляющий перевозки пассажиров и багажа автомобильным транспортом в Ардатовском муниципальном районе, приобретен автобус ПАЗ 3205, 4 электронных устройства (валидатора), предназначенных для отображения и проверки информации документов (проездных билетов общественного транспорта, пропусков). Проведен ремонт автодороги по ул.Ленинская в г.Ардатов, протяженность 0,32 км, текущий ямочный ремонт автомобильных дорог в г.Ардатов и пгт.Тургенево. Еженедельное обследование маршрутов перевозки детей к местам обучения.</t>
  </si>
  <si>
    <r>
      <t xml:space="preserve">Краткая характеристика выполненных мероприятий.                                                                                                                   По невыполненным мероприятиям указать причины.                                                                       В 2021 году открыто производство декоративных листовых стеновых панелей, продолжается реализация программы перевооружения АО "Ардатовский светотехнический завод", модернизация действующего производства АО "АСТЗ",ремонт ВЛ-0,4кВ, реконструкция тепловой сети МУП "Ардатовтеплосеть", субъектами малого бизнеса ведется строительство магазинов. Реализуется план мероприятий по развитию конкуренции,обеспечения контроля за ходом его реализации. Формируются земельные участки для предоставления субъектам МСП, сформирован реестр свободных инвестиционных площадок для создания новых производств.                                                                   </t>
    </r>
    <r>
      <rPr>
        <i/>
        <sz val="12"/>
        <rFont val="Times New Roman"/>
        <family val="1"/>
        <charset val="204"/>
      </rPr>
      <t xml:space="preserve">   </t>
    </r>
  </si>
  <si>
    <t>11.Определение инвестиционных ниш с учетом выявленных потребностей</t>
  </si>
  <si>
    <t>12.Размещение информации об инвестиционных нишах на официальном сайте муниципального района</t>
  </si>
  <si>
    <t>13.Объем оборота розничной торговли во всех каналах реализации, руб</t>
  </si>
  <si>
    <t>14.Объем оборота розничной торговли во всех каналах реализации, % к пред году</t>
  </si>
  <si>
    <t>15.Оборот розничной торговли в расчете на 1 жителя, руб</t>
  </si>
  <si>
    <t xml:space="preserve">16.Оборот общественного питания, тыс.руб. </t>
  </si>
  <si>
    <t>17.Оборот общественного питания , % к пред году</t>
  </si>
  <si>
    <t>18.Доля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«О закупках товаров, работ, услуг отдельными видами юридических лиц» , %</t>
  </si>
  <si>
    <t xml:space="preserve">19.Число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 ед </t>
  </si>
  <si>
    <t xml:space="preserve">20.Среднее число обращений представителей бизнес-сообщества в орган местного самоуправления для получения одной муниципальной  услуги, связанной со сферой предпринимательской деятельности, ед </t>
  </si>
  <si>
    <t>21.Наличие нормативно-правовой документации, закрепляющей основные принципы работы по содействию конкурентной среды</t>
  </si>
  <si>
    <t>22.Количество заседаний рабочей группы по развитию конкуренцииРост количества проведенных ярмарок по продаже продовольственных товаров и сельскохозяйственной продукции в соответствии с графиком , %</t>
  </si>
  <si>
    <t>23.Минимальная обеспеченность населения  площадью стационарных торговых  объектов, кв.м. на 1000 чел</t>
  </si>
  <si>
    <t>24.Наличие Плана мероприятий "дорожной карты" по содействию развитию конкуренции</t>
  </si>
  <si>
    <t>25.Размещение на официальном сайте администрации муниципального района по вопросам развития конкуренции</t>
  </si>
  <si>
    <t>26.Наличие документов стратегического планирования в администрации муниципального района</t>
  </si>
  <si>
    <t>27.Наличие отчетности по документам стратегического планирования</t>
  </si>
  <si>
    <t>28.Размещение материалов по вопросам стратегического планирования на официальном сайте муниципального района</t>
  </si>
  <si>
    <t>Годовой объём ввода жилья, всего,кв.м.</t>
  </si>
  <si>
    <t>в т.ч. стандартного жилья</t>
  </si>
  <si>
    <t>Обеспеченность населения жильём, кв.м. на чел</t>
  </si>
  <si>
    <t>Муниципальная программа "Повышение эффективности управления муниципальными финансами в Ардатовском мунициапльном районе на 2015-2024 годы"</t>
  </si>
  <si>
    <t xml:space="preserve">1. Доля расходов бюджета Ардатовского муниципального района, формируемых в рамках муниципальных программ, в общем объеме расходов бюджета Ардатовского муниципального района </t>
  </si>
  <si>
    <t xml:space="preserve">3. Отклонение исполнения бюджета Ардатовского муниципального района по налоговым и неналоговым доходам к утвержденному уровню </t>
  </si>
  <si>
    <t>6.Объем просроченной кредиторской задолженности по выплате заработной платы за счет средств бюджета Ардатовского муниципального района</t>
  </si>
  <si>
    <t>7. Уровень просроченной кредиторской задолженности бюджета  Ардатовского муниципального района</t>
  </si>
  <si>
    <t>8. Уровень удовлетворенности населения качеством предоставления муниципальных услуг</t>
  </si>
  <si>
    <t xml:space="preserve">9. Использование муниципальными учреждениями Республики Мордовия нормативно-подушевого финансирования услуг </t>
  </si>
  <si>
    <t>10. Проведение ежегодной оценки эффективности предоставляемых налоговых льгот и ставок налога</t>
  </si>
  <si>
    <t>11.Сокращение недополученных доходов по региональным налогам в результате установленных налоговых льгот законодательными органами государственной власти РМ</t>
  </si>
  <si>
    <t>12. Темп роста налоговых и неналоговых доходов  бюджета Ардатовского муниципального района (по отношению к предыдущему году) в сопоставимых условиях</t>
  </si>
  <si>
    <t>13.Собираемость налогов и сборов</t>
  </si>
  <si>
    <t>14. Соблюдение предельного уровня дефицита бюджета Ардатовского мун района, определяемого в соответствии с законодательством РФ</t>
  </si>
  <si>
    <t>15.Отношение объема муниципального долга Ардатовского мун района к доходам районного бюджета Ард мун района без учета объемв безвозмездных поступлений</t>
  </si>
  <si>
    <t>16.Соответствие показателя "Доля расходов на обслуживание муниципального долга Ард мун района в общем объеме расходов районного бюджета Ард мун района" требованиям Бюджетного кодекса РФ</t>
  </si>
  <si>
    <t>17.Просроченная задолженность по муниципальным долговым обязательствам Ард мун района</t>
  </si>
  <si>
    <t>18.Отношение фактического объема предоставленной дотации на выравнивание бюджетной обеспеченности у утвержденным бюджетным ассигнованиям в размере 100 процентов</t>
  </si>
  <si>
    <t>19.Перечисление субсидий на финансовую поддержку муниципальных образований в Ард мун районе РМ для решения вопросов местного значения в полном объме</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</si>
  <si>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</si>
  <si>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</si>
  <si>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</si>
  <si>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</si>
  <si>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</si>
  <si>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</si>
  <si>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Мероприятия не реализованы</t>
  </si>
  <si>
    <t>6. Количество несовершеннолетних, относящихся к категории "безнадзорные"/"беспризорные"</t>
  </si>
  <si>
    <t>1. Удельный вес численности населения в возрасте 5 - 17 лет, охваченного дошкольным и общим образованием, в общей численности населения в возрасте 5 - 17 лет</t>
  </si>
  <si>
    <t>2. Охват детей дошкольными образовательными организациями (отношение численности детей в возрасте от 1 до 3 лет, посещающих дошкольные образовательные организации, к общей численности детей в возрасте от 1 до 3 лет)</t>
  </si>
  <si>
    <t xml:space="preserve">3. 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t>
  </si>
  <si>
    <t>4. Обеспеченность детей дошкольного возраста местами в дошкольных образовательных организациях (количество мест на 1000 детей)</t>
  </si>
  <si>
    <t>Муниципальная программа "Развитие молодёжной политики Ардатовского муниципального района Республики Мордовия на 2016-2024годы"</t>
  </si>
  <si>
    <t>Муниципальная программа "Развитие физической культуры и спорта Ардатовского муниципального района Республики Мордовия на 2016-2024годы"</t>
  </si>
  <si>
    <t>6.Среднемесячная номинальная заработная плата в сельском хозяйстве (по сельхозпредприятиям, не относящимся к субъектам малого предпринимательства),  руб.</t>
  </si>
  <si>
    <t>7.Индекс производительсности труда в сельхозпредприятиях к предыдущему году</t>
  </si>
  <si>
    <t>1.Индекс производства продукции сельского хозяйства в хозяйствах всех категорий (в сопоставимых ценах)</t>
  </si>
  <si>
    <t>4.Индекс физического объема инвестиций в основной капитал сельского хозяйства (в сопоставимых ценах)</t>
  </si>
  <si>
    <t>5.Рентабельность сельскохозяйственных организаций (с учетом субсидий)</t>
  </si>
  <si>
    <t>1.Количество субъектов малого и среднего предпринимательства, единиц</t>
  </si>
  <si>
    <t>2. Число субъектов малого и среднего предпринимательства в расчете на 10тысяч человек, единиц</t>
  </si>
  <si>
    <t>2.Индекс производства продукции растениеводства в хозяйствах всех категорий(в сопоставимых ценах)</t>
  </si>
  <si>
    <t>3.Индекс производства продукции животноводства в хозяйствах всех категорий(в сопоставимых ценах)</t>
  </si>
  <si>
    <t>республиканский бюджет</t>
  </si>
  <si>
    <t>высокоэффективная</t>
  </si>
  <si>
    <t>2 Коэффициент преступности в расчете на 100 тыс. населения</t>
  </si>
  <si>
    <t>1. Коэффициент преступности в расчете на 100 тыс. населения</t>
  </si>
  <si>
    <t>2.Число лиц, больных наркоманией на 100 тыс. населения</t>
  </si>
  <si>
    <t>6. Количество несовершеннолетних, относящихся к категории "безнадзорные"/ "беспризорные"</t>
  </si>
  <si>
    <t>3.Оборот малых, микро- и средних предприятий, млн. рублей</t>
  </si>
  <si>
    <t xml:space="preserve">4.Доля налоговых платежей в бюджет муниципального района от субъектов МСП                           в общем объеме поступлений                            в бюджет, процентов                    </t>
  </si>
  <si>
    <t>5.Доля среднесписочной численности работников МиСП                  в среднесписочной численности работников всех предприятий и организаций, процентов</t>
  </si>
  <si>
    <t>респуб-кий       бюджет</t>
  </si>
  <si>
    <t xml:space="preserve">местный              бюджет </t>
  </si>
  <si>
    <t>внебюджетные            средства</t>
  </si>
  <si>
    <t>Муниципальная программа 
Ардатовского муниципального района 
Республики Мордовия «Развитие 
жилищно-коммунальной сферы и повышение 
качества предоставляемых услуг на 2021- 2025 годы»</t>
  </si>
  <si>
    <t>федеральный         бюджет</t>
  </si>
  <si>
    <t xml:space="preserve">Снижение количества аварий и сбоев в работе систем теплоснабжения, водоснабжения, водоотведения </t>
  </si>
  <si>
    <t xml:space="preserve">Уровень износа коммунальной инфраструктуры, в муниципальном районе </t>
  </si>
  <si>
    <t>Увеличение доли  площади жилых помещений в МКД, начисление платы за ЖКУ которым производится расчетно-кассовым центром</t>
  </si>
  <si>
    <t>Уровень собираемости взносов на капитальный ремонт муниципальных помещений</t>
  </si>
  <si>
    <t>Общая площадь аварийного жилищного фонда, из которого должно быть осуществлено переселение граждан (без учета индивидуальных жилых домов)</t>
  </si>
  <si>
    <t>Доля детей-сирот, детей, оставшихся без попечения родителей, лиц из их числа, обеспеченных благоустроенными жилыми помещениями специализированного жилищного фонда по договорам найма специализированных жилых помещений, к общей численности детей-сирот, детей, оставшихся без попечения родителей, лиц из их числа, имеющих право на обеспечение благоустроенными жилыми помещениями</t>
  </si>
  <si>
    <t>Аварийность систем водоотведения</t>
  </si>
  <si>
    <t>Аварийность систем водоснабжения</t>
  </si>
  <si>
    <t>В течение всего календарного года проводились районные и принимали активное участие в республиканских спортивных мероприятиях, приобретено оборудование и спортивный инвентарь.На сайте МБУДО "Ардатовская ДЮСШ", в районной газете "Маяк" размещалась информация о спортивной жизни района.</t>
  </si>
  <si>
    <t>эффективный уровень</t>
  </si>
  <si>
    <t>Аварийность систем теплоснабжения</t>
  </si>
  <si>
    <t>Удельный вес потерь теплоэнергии в общем количестве поданного в сеть тепла</t>
  </si>
  <si>
    <t>Проведение капитального ремонта многоквартирных домов</t>
  </si>
  <si>
    <t xml:space="preserve">Доля муниципальных квартир в которых установлены индивидуальные приборы учета </t>
  </si>
  <si>
    <t>Ввод жилых помещений (жилых домов) для граждан, проживающих на сельских территориях (кв. м)</t>
  </si>
  <si>
    <t>Ввод жилых помещений (жилых домов), предоставляемых на условиях найма гражданам, проживающим на сельских территориях (кв.м)</t>
  </si>
  <si>
    <t>Количество предоставленных жилищных (ипотечных) кредитов (займов) гражданам, для строительства (приобретения) жилых помещений (жилых домов) на сельских территориях (единиц)</t>
  </si>
  <si>
    <t>удовлетворительный уровень эффективности</t>
  </si>
  <si>
    <t xml:space="preserve">Краткая характеристика выполненных мероприятий. По невыполненным мероприятиям указать причины.                                                       РДК и ДК сельских поселений являются центрами подлинного развития традиционной народной культуры. Большое значение в районе  уделяется популяризации традиционных народных праздников, таких как Республиканский  фестиваль народных промыслов и ремесел «Урусовские валенки», который проводится в селе Урусово, праздник Святой Троицы – «Благодати и тепла в праздник Светлой Троицы» (с.Урусово, с.Кедьвядни), "Святочные гуляния» (г. Ардатов). 
13 ноября в Ардатовском районном ДК прошёл очередной, 26-ый  республиканский фестиваль-конкурс народного творчества «Шумбрат, Мордовия!».  В нем приняли участие все учреждения культуры: РДК, ДШИ -  концертная программа, выставка; библиотека – книжная выставка. По программе "Пушкинская карта было проведено 62 мероприятия.
В районе развито волонтёрское движение, в РДК это клуб волонтёров "Открытые сердца". Они следят за состоянием памятников истории и культуры, оказывают помощь пожилым людям и т.д.. Курсы повышения квалтфикации  в 2022 году прошли 11 чел. В 2022 году  музей в с. Урусово "Урусовские валенки"  открыл свои двери для посетителей. В музее выставлена широкая экспозиция валенок и проводят масстер-классы.                                                                                                 </t>
  </si>
  <si>
    <t xml:space="preserve">Краткая характеристика выполненных мероприятий: в 2022 году проводился  ремонт учреждений образования, приобретение оборудования в соответствии с требованиями пожарной безопасности образовательных учреждений, организация отдыха и оздоровления детей; ремонт и оснащение пищеблоков муниципальных дошкольных образовательных организаций технологическим оборудованием, обеспечение организации питания детей; оснащение спортивных залов, детских площадок в дошкольных образовательных учреждениях и общеобразовательных учреждений в соответствии с нормативными требованиями; обеспечение функционирования на базе образовательных организаций муниципального района кадетских классов; внедрение механизмов информатизации образовательных организаций.       </t>
  </si>
  <si>
    <t>Количество общественно-значимых проектов по благоустройству территорий (единиц)</t>
  </si>
  <si>
    <t>Ввод в эксплуатацию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(км)</t>
  </si>
  <si>
    <t>1.Доля детей и молодежи (3-29 лет), систематически занимающихся физической культурой и спортом (%)</t>
  </si>
  <si>
    <t>2.Доля граждан среднего возраста (женщины:30-54 года; мужчины :30-59 лет), систематически занимающихся физической культурой и спортом (%)</t>
  </si>
  <si>
    <t>3.Доля граждан старшего возраста (женщины:55-79 года; мужчины :60-79 лет), систематически занимающихся физической культурой и спортом (%)</t>
  </si>
  <si>
    <t>4.Уровень обеспеченности граждан спортивными ссоружениями исходя из единовременной пропускной способности объектов спорта (%)</t>
  </si>
  <si>
    <t>1.Количество публикаций (статей) о молодежных мероприятиях в газете "Маяк"</t>
  </si>
  <si>
    <t>2.Количество проведённых заседаний Совета молодежных организаций и объединений при Главе Администрации</t>
  </si>
  <si>
    <t>3.Количество проведенных семинаров, совещаний, конференций, иных мероприятий с участиеммолодежных организаций и объединений</t>
  </si>
  <si>
    <t xml:space="preserve">Краткая характеристика выполненных мероприятий.                                                                                                                   По невыполненным мероприятиям указать причины.                                                                           В связи с тяжелой эпидемиологической обстановкой мероприятия проходили в режим онлайн.                                                                                                                                         </t>
  </si>
  <si>
    <t>Муниципальная программа "Развитие малого и среднего предпринимательства Ардатовского муниципального района Республики Мордовия на 2016-2024 годы"</t>
  </si>
  <si>
    <t>Муниципальная программа "Развитие муниципальной службы Ардатовского муниципального района РМ на 2015-2024оды"</t>
  </si>
  <si>
    <t>Муниципальная программа "Повышение эффективности управления муниципальными финансами в Ардатовском муниципальном районе на 2015-2024годы"</t>
  </si>
  <si>
    <t>Муниципальная программа "Развитие транспортной инфраструктуры и транспортного обслуживания в Ардатовском муниципальном районе на 2016-2024годы"</t>
  </si>
  <si>
    <t>Муниципальная программа "Комплексное развитие сельских территорий Ардатовского муниципального района на 2020-2025годы"</t>
  </si>
  <si>
    <t>Муниципальная программа "Культура" на 2019-2024гг</t>
  </si>
  <si>
    <t>Муниципальная программа «Развитие малого и среднего предпринимательства в Ардатовском муниципальном районе на 2016-2024 годы»</t>
  </si>
  <si>
    <t>Муниципальная программа "Развитие транспортной инфраструктуры и транспортного обслуживания в Ардатовском муниципальном районе на 2016-2024годы""</t>
  </si>
  <si>
    <t>Муниципальная программа "Культура"на 2019-2024 годы</t>
  </si>
  <si>
    <t>1. Перевезено пассажиров</t>
  </si>
  <si>
    <t>2. Пассажирооборот</t>
  </si>
  <si>
    <t>3.Доля протяженности автомобильных дорог общего пользования местного значения муниципального района, не отвечающим нормативным требованиям, в общей протяженности автомобильных дорог.</t>
  </si>
  <si>
    <t>4.Доля автодорог с твёрдым покрытием</t>
  </si>
  <si>
    <t>14= общая степень  достижения цели*9столбец/100%</t>
  </si>
  <si>
    <t>удовлетворительный уровень</t>
  </si>
  <si>
    <t>2. Отклонение исполнения бюджета Ардатовского муниципального района по расходам к утвержденному уровню</t>
  </si>
  <si>
    <t xml:space="preserve">4. Соблюдение порядка и сроков составления и утверждения проекта  бюджета Ардатовского муниципального района      </t>
  </si>
  <si>
    <t>5. Соблюдение установленных бюджетным законодательством требований о составе отчетности об исполнении бюджета Ардатовского муниципального района</t>
  </si>
  <si>
    <t>Муниципальная программа развития сельского хозяйства и регулирования рынков сельскохозяйственной продукции, сырья и продовольствия Ардатовского муниципального района Республики Мордовия на 2013-2025гг</t>
  </si>
  <si>
    <t>1. Удельная величина потребления электрической энергии муниципальными бюджетными учреждениями</t>
  </si>
  <si>
    <t xml:space="preserve">2. Удельная величина потребления тепловой
энергии муниципальными бюджетными учреждениями
</t>
  </si>
  <si>
    <t>3.Удельная величина потребления холодной воды муниципальными бюджетными учреждениями</t>
  </si>
  <si>
    <t>4.Удельная величина потребления природного газа муниципальными бюджетными учреждениями</t>
  </si>
  <si>
    <t>Итого:</t>
  </si>
  <si>
    <t>1.Число лиц, больных наркоманией на 100 тыс. населения</t>
  </si>
  <si>
    <t>3. Доля подростков и молодежи в возрасте от 11 до 24 лет вовлеченных в профилактические мероприятия, по отношению к общей численности указанной категории лиц;</t>
  </si>
  <si>
    <t>4.Доля населения, вовлеченного в занятия физической культурой и спортом;</t>
  </si>
  <si>
    <t>Муниципальная программа "Экономическое развитие Ардатовского муниципального района до 2025 года"</t>
  </si>
  <si>
    <t>1.Объем отгруженной продукции (работ, услуг), тыс.руб.</t>
  </si>
  <si>
    <t>2.Темп роста объема отгруженных товаров собственного производства, выполненных работ и услуг собственными силами, %</t>
  </si>
  <si>
    <t>3.Производительность труда в обрабатывающих производствах, тыс.руб.</t>
  </si>
  <si>
    <t>эффективная</t>
  </si>
  <si>
    <t>Сведения о кассовом исполнении  муниципальных программ                                                          Ардатовского муниципального района в 2021 году</t>
  </si>
  <si>
    <t>4.Темп роста производительности труда в обрабатывающих производствах к соответствующему периоду прошлого года,%</t>
  </si>
  <si>
    <t>5.Создание рабочих мест, чел</t>
  </si>
  <si>
    <t>6.Объем инвестиций в основной капитал, тыс.руб.</t>
  </si>
  <si>
    <t>7.Наличие актуального инвестиционного паспорта, да/нет</t>
  </si>
  <si>
    <t>да/нет</t>
  </si>
  <si>
    <t>да</t>
  </si>
  <si>
    <t>8.Информация о наличии инвестиционных площадок, да/нет</t>
  </si>
  <si>
    <t>9.Количество проектов включенных в реестр, ед</t>
  </si>
  <si>
    <t>10.Соотношение  количества оформленного безхозяйного имущества к общему количеству безхозяйного имущества, %</t>
  </si>
  <si>
    <t xml:space="preserve"> Прирост посещений культурно-массовых мероприятий клубов и домов культуры</t>
  </si>
  <si>
    <t>.Количество посещений общедоступных (публичных) библиотек, а также культурно-массовых мероприятий, проводимых в библиотеках, тыс. чел.</t>
  </si>
  <si>
    <t xml:space="preserve"> Прирост посещений общедоступных (публичных библиотек, а также культурно-массовых мероприятий, проводимых библиотекой</t>
  </si>
  <si>
    <t xml:space="preserve"> Прирост посещений платных культурно-массовых мероприятий клубов и домов культуры %</t>
  </si>
  <si>
    <t xml:space="preserve"> Прирост участников клубных формирований, %</t>
  </si>
  <si>
    <t xml:space="preserve"> Прирост учащихся ДШИ</t>
  </si>
  <si>
    <t>Прирост зрителей на сеансах отечественных фильмов, %</t>
  </si>
  <si>
    <t>Муниципальная программа энергосбережение и повышение энергетической эффективности в Ардатовском муниципальном районе на 2021-2023гг</t>
  </si>
  <si>
    <t>5. Удельный вес семей с детьми до 18 лет, находящихся в социально-опасном положении: употребляющих спиртные напитки, употребляющих наркотические средства</t>
  </si>
  <si>
    <t>Наименование муниципальной программы Ардатовского муниципального района</t>
  </si>
  <si>
    <t>Расходы, руб.</t>
  </si>
  <si>
    <t>Утверждено</t>
  </si>
  <si>
    <t>Уровень кассового исполнения</t>
  </si>
  <si>
    <t>Итого</t>
  </si>
  <si>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</si>
  <si>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</si>
  <si>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</si>
  <si>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</si>
  <si>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</si>
  <si>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</si>
  <si>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</si>
  <si>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</si>
  <si>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</si>
  <si>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</si>
  <si>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</si>
  <si>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</si>
  <si>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</si>
  <si>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</si>
  <si>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</si>
  <si>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</si>
  <si>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</si>
  <si>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</si>
  <si>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</si>
  <si>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</si>
  <si>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</si>
  <si>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</si>
  <si>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</si>
  <si>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</si>
  <si>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</si>
  <si>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</si>
  <si>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</si>
  <si>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</si>
  <si>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</si>
  <si>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</si>
  <si>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</si>
  <si>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</si>
  <si>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</si>
  <si>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</si>
  <si>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</si>
  <si>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</si>
  <si>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</si>
  <si>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</si>
  <si>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1.Количество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</si>
  <si>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2.Количество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</si>
  <si>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3.Доля вакантных должностей муниципальной службы, замещаемых на конкурсной основе (не менее)</t>
  </si>
  <si>
    <t>4.Доля муниципальных служащих в возрасте до 30 лет, имеющих стаж муниципальной службы более трех лет (не менее)</t>
  </si>
  <si>
    <t>5.Доля вакантных должностей муниципальной службы, замещаемых на основе назначения из кадрового резерва на муниципальной службе (не менее)</t>
  </si>
  <si>
    <t>6.Динамика (снижение) нарушений на муниципальной службе, в том числе коррупционной направленности</t>
  </si>
  <si>
    <t>7.Доля граждан, которые удовлетворены деятельностью органов местного самоуправления (не менее)</t>
  </si>
  <si>
    <t>8.Доля граждан, которые удовлетворены качеством муниципальных услуг (не менее)</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</si>
  <si>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</si>
  <si>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</si>
  <si>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</si>
  <si>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</si>
  <si>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</si>
  <si>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</si>
  <si>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</si>
  <si>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</si>
  <si>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</si>
  <si>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</si>
  <si>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</si>
  <si>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</si>
  <si>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5. Доля детей в возрасте 5 - 18 лет, получающим дополнительное образование с использованием сертификата дополнительного образования, в общей численности детей, получающих дополнительное образование за счет бюджетных средств</t>
  </si>
  <si>
    <t>6. Доля детей в возрасте 5 - 18 лет, использующих сертификаты дополнительного образования в статусе сертификатов персонифицированного финансирования</t>
  </si>
  <si>
    <t>7.Отношение среднего балла единого государственного экзамена (в расчете на 2 обязательных предмета) в 10%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школ с худшими результатами единого государственного экзамена</t>
  </si>
  <si>
    <t>8.Удовлетворенность населения качеством дошкольного, общего и дополнительного образования</t>
  </si>
  <si>
    <t>9. Удельный вес численности обучающихся в муниципальных общеобразовательных организациях, которым предоставлена возможность обучаться в соответствии с основными современными требованиями (с учетом федеральных государственных образовательных стандартов), в общей численности обучающихся муниципальных общеобразовательных организаций</t>
  </si>
  <si>
    <t>10. Предоставление возможности обучаться в соответствии с основными современными требованиями для  обучающихся общеобразовательных организаций</t>
  </si>
  <si>
    <t>11. Доля детей, оставшихся без попечения родителей, в том числе переданных неродственникам (в приемные семьи, на усыновление (удочерение), под опеку (попечительство), в семейные детские дома и патронатные семьи), находящихся в государственных (муниципальных) организациях всех типов</t>
  </si>
  <si>
    <t>12. Доля численности высококвалифицированных работников в общей численности квалифицированных работников в районе</t>
  </si>
  <si>
    <t>13. Доля образовательных организаций района, реализующих программы духовно-нравственной направленности, от их общего количества</t>
  </si>
  <si>
    <t>высокоэффективный уровень</t>
  </si>
  <si>
    <t>6.Среднесписочная численность работников МСП</t>
  </si>
  <si>
    <t xml:space="preserve">Краткая характеристика выполненных мероприятий.     В 2022 году субъекты малого и среднего предпринимательства прошли обучение в более 20 мероприятиях. Центром «Мой Бизнес» оказано 9 консультаций по вопросам финансового планирования и правового обеспечения, предприниматели района приняли участие в Форуме «День предпринимателя», оказана услуга по предоставлению доступа к цифровому образовательному сервису для бизнеса «Деловая среда», а также оказана такая бесплатная услуга, как продвижение продукции на ЭТП. Так на ЭТП «Вайлдберриз» начал работу индивидуальный предприниматель Тютин Сергей Дмитриевич, реализуя многоизвестный бренд «Урусовские Валенки», которому оказана комплексная услуга «Разработка фирменного стиля». Проведена фотосессия товара, созданы карточки товара с подробным описанием, проведено обучение работе на маркетплейсе.   ИП Жочкиной Людмиле Николаевне оказана услуга «Подготовка презентационного материала», в результате которой  на ЭТП «Ozon» реализуется продукция собственного производства: банные печи «Тепловоз» и отопительные котлы. Через Фонд поддержки предпринимательства РМ получили поддержку в виде микрозаймов 5 субъектов МСП на сумму 11,261 млн. рублей.  Выстраиваются условия для роста турпотока в районе, для этого предложены туристические маршруты для самостоятельного посещения, утвержден План мероприятий по реализации туристической деятельности, где активно приняли участие и предприниматели района  в сфере общественного питания, рынка нефтепродуктов, такси, услуг проживания. В частности проведена работа по классификации мест проживания, мини-отелю «Визит» ИП Глушкова И.Ю., гостинице «Ардатов» ИП Шумилова Р.В. присвоены категории.                                                                                                                  
Продолжается работа по доведению информации до бизнес-сообществ о существующих мерах государственной поддержки субъектам малого и среднего предпринимательства.                                                                                            </t>
  </si>
  <si>
    <t xml:space="preserve">Краткая характеристика выполненных мероприятий. По невыполненным мероприятиям указать причины. 1.Рентабельность сельскохозяйственных организаций не выполнена по причине большого убытка в ООО Воля. 2. Снижение показателя по поголовью КРС специализированных мясных пород в хозяйствах всех категорий произошел из-за уменьшения поголовья КРС в ООО Новь  4. Недобор сахарной свеклы произошел из-за нарушения вегетативных сроков, из-за этого был недополучен урожай.           </t>
  </si>
  <si>
    <t>9.Доля молодых специалистов, в общей численности квалифицированных специалистов сельскохозяйственных организаций</t>
  </si>
  <si>
    <t xml:space="preserve">10.Валовой сбор зерновых и зернобобовых культур в бункерном весе в хозяйствах всех категорий </t>
  </si>
  <si>
    <t>11.Валовой сбор сахарной свеклы в хозяйствах всех категорий</t>
  </si>
  <si>
    <t>12.Размер посевных площадей, занятых зерновыми, зернобобовыми и кормовыми  сельскохозяйственными культурами</t>
  </si>
  <si>
    <t>13.Производство скота и птицы на убой в хозяйствах всех категорий   (в живом весе)</t>
  </si>
  <si>
    <t>14.Производство молока в хозяйствах всех категорий</t>
  </si>
  <si>
    <t>15.Поголовье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хозяйствах, включая ИП</t>
  </si>
  <si>
    <t>16.Численность товарного поголовья коров специализи-рованных мясных пород в сельскохозяйственных ор-ганизациях, крестьянских (фермерских) хозяйствах, включая ИП</t>
  </si>
  <si>
    <t>17.Доля площади, засеваемой элитными семенами, в общей площади посевов</t>
  </si>
  <si>
    <t>18.Доля застрахованной посевной площади в общей посевной площади</t>
  </si>
  <si>
    <t>19.Доля застрахованного поголовья сельскохозяйственных животных в общем поголовье сельскохозяйственных животных</t>
  </si>
  <si>
    <t>20.Прирост объема сельскохозяйственной продукции, произведенной крестьянскими (фермерскими) хозяйствами, получившими государственную поддержку (по отношению к предыдущему году)</t>
  </si>
  <si>
    <t>21. Количество проектов грантополучателей, реализуемых с помощью грантовой поддержки на развитие семейных ферм и гранта "Агропрогресс"</t>
  </si>
  <si>
    <t xml:space="preserve">22. Количество проектов грантополучателей, реализуемых с помощью грантовой поддержки на развитие материально-технической базы сельскохозяйственных потребительских кооперативов </t>
  </si>
  <si>
    <t xml:space="preserve">23.Производство масла сливочного </t>
  </si>
  <si>
    <t>В 2022 году проведен капитальный ремонт трех многоквартирных домов в п Тургенево и п.Октябрьский, ремонт водозаборного узла в г. Ардатов, пополнение муниципальных аварийных резервов материальных ресурсов, благоустроено 3 дворовые территории.</t>
  </si>
  <si>
    <t>Финансирование Программы осуществляется в рамках текущего финансирования из бюджета Ардатовского муниципального района и внебюджетных средств. Значительно улучшилась эффективность работы по раскрытию преступлений. На 26,5 снизилось число преступлений, совершенных в жилом секторе (83-61). Число преступлений, совершенных на бытовой почве осталось на уровне прошлого года - 19. На 12,4% снизилось число преступлений, совершенных лицами, ранее совершавшими преступные деяния (89-78).</t>
  </si>
  <si>
    <t>Финансирование Программы не предусмотрено, в связи с тем, что расходные обязательства, касающиеся противодействия злоупотребления наркотикам и их незаконному обороту согласно Федеральному закону № 131-ФЗ от 06.10.2003 г. не относится к полномочиям местного значения органов местного самоуправления. В связи с этим, финансирование данного направления осуществляется посредством муниципальной программы «Профилактики правонарушений и усиления борьбы с преступностью в Ардатовском муниципальном районе на 2016-2025 гг.».
Исполнители и участники программы являются:
Администрация Ардатовского муниципального района Республики Мордовия»; управление образования Администрация Ардатовского муниципального района; образовательные учреждения района; ГБУЗ «Ардатовская ЦРБ»; МБУ «Ардатовский районный дом культуры»; управление по АПК и ЛПХ Администрации муниципального района; КДН и ЗП Ардатовского муниципального района;
ММО МВД РФ «Ардатовский»; Городские и сельские поселения района; средства массовой информации.
Работа по реализации Программы строится по двум основным направлениям:
- сокращение предложения наркотиков путем целенаправленного пресечения их нелегального оборота, снижения доступности для населения в целях немедицинского потребления;
- сокращение спроса на наркотики путем совершенствования системы профилактической, лечебной и реабилитационной работы.</t>
  </si>
  <si>
    <t>Муниципальная программа "Комплексные меры противодействия злоупотреблению наркотиками и их незаконному обороту 2015-2025 годы"</t>
  </si>
  <si>
    <t>Муниципальная программа профилактики правонарушений и усиления борьбы с преступностью в Ардатовском униципальном районе на 2016-2025гг</t>
  </si>
  <si>
    <t>Объем финансовых средств, запланированный по программе на                                                                                                                                                                                          2022 г., тыс. рублей</t>
  </si>
  <si>
    <t>Фактически освоенный объем финансирования программы за 2022 г., тыс. рублей</t>
  </si>
  <si>
    <t>Целевое значение на 2022 г.</t>
  </si>
  <si>
    <t>Фактическое значение за 2022 г.</t>
  </si>
  <si>
    <t>Информация по выполнению основных мероприятий за 2022 год</t>
  </si>
  <si>
    <t>Число основных мероприятий, запланированных к реализации в 2022 г., единиц</t>
  </si>
  <si>
    <t>Муниципальная программа "Развитие муниципальной службы Ардатовского муниципального района Республики Мордовия на 2015-2025 годы"</t>
  </si>
  <si>
    <t xml:space="preserve">Краткая характеристика выполненных мероприятий.                                                                                                                   По невыполненным мероприятиям указать причины.                                                                              В 2022 году в рамках муниципальной программы  18 муниципальных служащих прошли курсы повышения квалификации в Академии народного хозяйства в г.Саранск, принимали участие в семинарах, тренингах и других формах красткосрочного профессионального обучения. Так же оказывались услуги консультативной, методической и организационной помощи городским и сельским поселениям по вопросам противодействи коррупции,а именно по заполнению справок о доходах, расходах, об имуществе и обязательствах имущественного характера на себя, супругу (супруга) и несовершеннолетних детей, о запретах связанных на муниципальной службе.                                                 </t>
  </si>
  <si>
    <t xml:space="preserve">Краткая характеристика выполненных мероприятий.                                                                                                                                                                                                                                 Подготовлены изменения для внесения в генеральный план Октябрьского сельского поселения Ардатовского района. Подготовка документации по планировке  территорий. Обеспечение жилищного строительства земельными участками.   1 молодая семья получила  субсидию для приобретения жилья.  Обеспечение жильем детей  – сирот и детей оставшимся без попечения родителей – 225,1  кв. м, 6  квартир.  1-гражданин, выехавший из района  Крайнего Севера.                                                                        </t>
  </si>
  <si>
    <t xml:space="preserve">Муниципальная программа Ардатовского муниципального района Республики Мордовия «Жилище» на 2016 - 2025 годы
 </t>
  </si>
  <si>
    <t>В рамках мероприятия "Благоустройство сельских территорий" обустроенна детская площадка в рп. Тургенево. По  меропиятию "Льготная сельская ипотека" предоставлены жилищные (ипотечные) кредиты (займы) гражданам, для строительства (приобретения) жилых помещений (жилых домов) - 1. В рамках  мероприятия  "Развитие транспортной инфраструктуры на сельских территориях" реконструированна автомобильная дорога по ул. Красноармейская, подъезд к молочно-товарной ферме в с. Чукалы.</t>
  </si>
  <si>
    <t>Современный облик сельских территорий (единиц)</t>
  </si>
  <si>
    <t>Сводный годовой отчет об эффективности реализации  муниципальных программ Ардатовского муниципального района за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</si>
</sst>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р_._-;\-* #,##0.00_р_._-;_-* &quot;-&quot;??_р_._-;_-@_-"/>
    <numFmt numFmtId="164" formatCode="#,##0.0_ ;\-#,##0.0\ "/>
    <numFmt numFmtId="165" formatCode="0.0"/>
    <numFmt numFmtId="166" formatCode="_(* #,##0.00_);_(* \(#,##0.00\);_(* &quot;-&quot;??_);_(@_)"/>
    <numFmt numFmtId="167" formatCode="_-* #,##0.0_р_._-;\-* #,##0.0_р_._-;_-* &quot;-&quot;?_р_._-;_-@_-"/>
    <numFmt numFmtId="168" formatCode="_-* #,##0.00_р_._-;\-* #,##0.00_р_._-;_-* &quot;-&quot;?_р_._-;_-@_-"/>
    <numFmt numFmtId="169" formatCode="_-* #,##0.000_р_._-;\-* #,##0.000_р_._-;_-* &quot;-&quot;?_р_._-;_-@_-"/>
    <numFmt numFmtId="170" formatCode="0.000"/>
  </numFmts>
  <fonts count="31" x14ac:knownFonts="1">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u/>
      <sz val="8.25"/>
      <color indexed="12"/>
      <name val="Calibri"/>
      <family val="2"/>
    </font>
    <font>
      <sz val="8"/>
      <name val="Calibri"/>
      <family val="2"/>
    </font>
    <font>
      <sz val="11"/>
      <name val="Times New Roman"/>
      <family val="1"/>
      <charset val="204"/>
    </font>
    <font>
      <sz val="14"/>
      <name val="Calibri"/>
      <family val="2"/>
    </font>
    <font>
      <sz val="11"/>
      <name val="Calibri"/>
      <family val="2"/>
    </font>
    <font>
      <sz val="16"/>
      <name val="Calibri"/>
      <family val="2"/>
    </font>
    <font>
      <b/>
      <sz val="14"/>
      <name val="Times New Roman"/>
      <family val="1"/>
      <charset val="204"/>
    </font>
    <font>
      <sz val="12"/>
      <name val="Calibri"/>
      <family val="2"/>
    </font>
    <font>
      <sz val="14"/>
      <name val="Times New Roman"/>
      <family val="1"/>
      <charset val="204"/>
    </font>
    <font>
      <b/>
      <sz val="10"/>
      <name val="Times New Roman"/>
      <family val="1"/>
      <charset val="204"/>
    </font>
    <font>
      <i/>
      <sz val="12"/>
      <name val="Times New Roman"/>
      <family val="1"/>
      <charset val="204"/>
    </font>
    <font>
      <b/>
      <u/>
      <sz val="12"/>
      <name val="Times New Roman"/>
      <family val="1"/>
      <charset val="204"/>
    </font>
    <font>
      <sz val="14"/>
      <name val="Calibri"/>
      <family val="2"/>
      <charset val="204"/>
    </font>
    <font>
      <b/>
      <sz val="11"/>
      <name val="Times New Roman"/>
      <family val="1"/>
      <charset val="204"/>
    </font>
    <font>
      <sz val="12"/>
      <color indexed="10"/>
      <name val="Times New Roman"/>
      <family val="1"/>
      <charset val="204"/>
    </font>
    <font>
      <sz val="11"/>
      <color theme="1"/>
      <name val="Calibri"/>
      <family val="2"/>
      <charset val="204"/>
      <scheme val="minor"/>
    </font>
    <font>
      <sz val="14"/>
      <color rgb="FFFF0000"/>
      <name val="Times New Roman"/>
      <family val="1"/>
      <charset val="204"/>
    </font>
    <font>
      <sz val="12"/>
      <color rgb="FFFF0000"/>
      <name val="Times New Roman"/>
      <family val="1"/>
      <charset val="204"/>
    </font>
  </fonts>
  <fills count="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13">
    <xf numFmtId="0" fontId="0" fillId="0" borderId="0"/>
    <xf numFmtId="0" fontId="13" fillId="0" borderId="0" applyNumberFormat="0" applyFill="0" applyBorder="0" applyAlignment="0" applyProtection="0">
      <alignment vertical="top"/>
      <protection locked="0"/>
    </xf>
    <xf numFmtId="0" fontId="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 fillId="0" borderId="0"/>
    <xf numFmtId="0" fontId="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cellStyleXfs>
  <cellXfs count="396">
    <xf numFmtId="0" fontId="0" fillId="0" borderId="0" xfId="0"/>
    <xf numFmtId="0" fontId="28" fillId="0" borderId="0" xfId="3"/>
    <xf numFmtId="0" fontId="1" fillId="2" borderId="1" xfId="3" applyFont="1" applyFill="1" applyBorder="1" applyAlignment="1">
      <alignment horizontal="center" vertical="center" wrapText="1"/>
    </xf>
    <xf numFmtId="0" fontId="3" fillId="3" borderId="2" xfId="3" applyFont="1" applyFill="1" applyBorder="1" applyAlignment="1">
      <alignment horizontal="center" vertical="center" textRotation="90" wrapText="1"/>
    </xf>
    <xf numFmtId="164" fontId="3" fillId="4" borderId="2" xfId="107" applyNumberFormat="1" applyFont="1" applyFill="1" applyBorder="1" applyAlignment="1">
      <alignment horizontal="center" vertical="center"/>
    </xf>
    <xf numFmtId="165" fontId="3" fillId="4" borderId="2" xfId="107" applyNumberFormat="1" applyFont="1" applyFill="1" applyBorder="1" applyAlignment="1">
      <alignment horizontal="center" vertical="center" wrapText="1"/>
    </xf>
    <xf numFmtId="2" fontId="3" fillId="4" borderId="2" xfId="107" applyNumberFormat="1" applyFont="1" applyFill="1" applyBorder="1" applyAlignment="1">
      <alignment horizontal="center" vertical="center"/>
    </xf>
    <xf numFmtId="16" fontId="2" fillId="3" borderId="2" xfId="3" applyNumberFormat="1" applyFont="1" applyFill="1" applyBorder="1" applyAlignment="1">
      <alignment horizontal="center" vertical="center" textRotation="90" wrapText="1"/>
    </xf>
    <xf numFmtId="164" fontId="2" fillId="3" borderId="2" xfId="107" applyNumberFormat="1" applyFont="1" applyFill="1" applyBorder="1" applyAlignment="1">
      <alignment horizontal="center" vertical="center" wrapText="1"/>
    </xf>
    <xf numFmtId="164" fontId="2" fillId="0" borderId="2" xfId="107" applyNumberFormat="1" applyFont="1" applyBorder="1" applyAlignment="1">
      <alignment horizontal="center" vertical="center" wrapText="1"/>
    </xf>
    <xf numFmtId="165" fontId="3" fillId="3" borderId="2" xfId="107" applyNumberFormat="1" applyFont="1" applyFill="1" applyBorder="1" applyAlignment="1">
      <alignment horizontal="center" vertical="center" wrapText="1"/>
    </xf>
    <xf numFmtId="2" fontId="3" fillId="3" borderId="2" xfId="107" applyNumberFormat="1" applyFont="1" applyFill="1" applyBorder="1" applyAlignment="1">
      <alignment horizontal="center" vertical="center"/>
    </xf>
    <xf numFmtId="164" fontId="2" fillId="0" borderId="2" xfId="107" applyNumberFormat="1" applyFont="1" applyBorder="1" applyAlignment="1">
      <alignment horizontal="center" vertical="center"/>
    </xf>
    <xf numFmtId="2" fontId="2" fillId="3" borderId="2" xfId="107" applyNumberFormat="1" applyFont="1" applyFill="1" applyBorder="1" applyAlignment="1">
      <alignment horizontal="center" vertical="center"/>
    </xf>
    <xf numFmtId="0" fontId="2" fillId="3" borderId="2" xfId="3" applyFont="1" applyFill="1" applyBorder="1" applyAlignment="1">
      <alignment horizontal="center" vertical="center" textRotation="90" wrapText="1"/>
    </xf>
    <xf numFmtId="0" fontId="1" fillId="0" borderId="3" xfId="3" applyFont="1" applyBorder="1" applyAlignment="1">
      <alignment horizontal="center" vertical="center" wrapText="1"/>
    </xf>
    <xf numFmtId="2" fontId="3" fillId="3" borderId="3" xfId="107" applyNumberFormat="1" applyFont="1" applyFill="1" applyBorder="1" applyAlignment="1">
      <alignment horizontal="center" vertical="center"/>
    </xf>
    <xf numFmtId="2" fontId="3" fillId="3" borderId="4" xfId="107" applyNumberFormat="1" applyFont="1" applyFill="1" applyBorder="1" applyAlignment="1">
      <alignment horizontal="center" vertical="center"/>
    </xf>
    <xf numFmtId="49" fontId="1" fillId="2" borderId="1" xfId="3"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7" applyNumberFormat="1" applyFont="1" applyFill="1" applyBorder="1" applyAlignment="1">
      <alignment horizontal="center" vertical="center"/>
    </xf>
    <xf numFmtId="0" fontId="2" fillId="3" borderId="3" xfId="3" applyFont="1" applyFill="1" applyBorder="1" applyAlignment="1">
      <alignment horizontal="center" vertical="center"/>
    </xf>
    <xf numFmtId="0" fontId="11" fillId="0" borderId="0" xfId="0" applyFont="1"/>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3" fillId="0" borderId="5" xfId="3" applyFont="1" applyFill="1" applyBorder="1" applyAlignment="1">
      <alignment horizontal="center" vertical="center" textRotation="90" wrapText="1"/>
    </xf>
    <xf numFmtId="0" fontId="2" fillId="0" borderId="2" xfId="58"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2" xfId="3" applyFont="1" applyFill="1" applyBorder="1" applyAlignment="1">
      <alignment vertical="center" wrapText="1"/>
    </xf>
    <xf numFmtId="16" fontId="2" fillId="0" borderId="5" xfId="3" applyNumberFormat="1" applyFont="1" applyFill="1" applyBorder="1" applyAlignment="1">
      <alignment horizontal="center" vertical="center" textRotation="90" wrapText="1"/>
    </xf>
    <xf numFmtId="0" fontId="2" fillId="0" borderId="5" xfId="3" applyFont="1" applyFill="1" applyBorder="1" applyAlignment="1">
      <alignment horizontal="center" vertical="center" textRotation="90" wrapText="1"/>
    </xf>
    <xf numFmtId="0" fontId="3" fillId="0" borderId="6" xfId="107" applyNumberFormat="1" applyFont="1" applyFill="1" applyBorder="1" applyAlignment="1">
      <alignment horizontal="center" vertical="center" wrapText="1"/>
    </xf>
    <xf numFmtId="2" fontId="2" fillId="0" borderId="7" xfId="3" applyNumberFormat="1" applyFont="1" applyFill="1" applyBorder="1" applyAlignment="1">
      <alignment horizontal="center" vertical="top" wrapText="1"/>
    </xf>
    <xf numFmtId="0" fontId="15" fillId="0" borderId="2" xfId="0" applyFont="1" applyBorder="1" applyAlignment="1">
      <alignment wrapText="1"/>
    </xf>
    <xf numFmtId="0" fontId="15" fillId="0" borderId="2" xfId="0" applyFont="1" applyBorder="1"/>
    <xf numFmtId="0" fontId="16" fillId="0" borderId="0" xfId="0" applyFont="1"/>
    <xf numFmtId="0" fontId="17" fillId="0" borderId="0" xfId="0" applyFont="1"/>
    <xf numFmtId="167" fontId="18" fillId="0" borderId="0" xfId="0" applyNumberFormat="1" applyFont="1"/>
    <xf numFmtId="0" fontId="18" fillId="0" borderId="0" xfId="0" applyFont="1"/>
    <xf numFmtId="0" fontId="2" fillId="0" borderId="0" xfId="0" applyFont="1" applyAlignment="1">
      <alignment vertical="center"/>
    </xf>
    <xf numFmtId="0" fontId="20" fillId="0" borderId="0" xfId="0" applyFont="1"/>
    <xf numFmtId="0" fontId="20" fillId="0" borderId="0" xfId="3" applyFont="1"/>
    <xf numFmtId="0" fontId="7" fillId="0" borderId="0" xfId="3" applyFont="1"/>
    <xf numFmtId="0" fontId="2" fillId="0" borderId="5" xfId="58" applyFont="1" applyFill="1" applyBorder="1" applyAlignment="1">
      <alignment horizontal="center" vertical="center" wrapText="1"/>
    </xf>
    <xf numFmtId="0" fontId="2" fillId="0" borderId="0" xfId="58" applyFont="1" applyFill="1" applyBorder="1" applyAlignment="1">
      <alignment horizontal="center" vertical="center" wrapText="1"/>
    </xf>
    <xf numFmtId="0" fontId="2" fillId="2" borderId="0" xfId="58" applyFont="1" applyFill="1" applyBorder="1" applyAlignment="1">
      <alignment horizontal="center" vertical="center" wrapText="1"/>
    </xf>
    <xf numFmtId="0" fontId="2" fillId="2" borderId="5" xfId="58" applyFont="1" applyFill="1" applyBorder="1" applyAlignment="1">
      <alignment horizontal="center" vertical="center" wrapText="1"/>
    </xf>
    <xf numFmtId="0" fontId="2" fillId="2" borderId="2" xfId="58" applyFont="1" applyFill="1" applyBorder="1" applyAlignment="1">
      <alignment horizontal="center" vertical="center" wrapText="1"/>
    </xf>
    <xf numFmtId="0" fontId="20" fillId="0" borderId="0" xfId="3" applyFont="1" applyBorder="1"/>
    <xf numFmtId="0" fontId="7" fillId="0" borderId="0" xfId="3" applyFont="1" applyBorder="1"/>
    <xf numFmtId="167" fontId="20" fillId="0" borderId="0" xfId="3" applyNumberFormat="1" applyFont="1"/>
    <xf numFmtId="0" fontId="17" fillId="0" borderId="8" xfId="0" applyFont="1" applyFill="1" applyBorder="1"/>
    <xf numFmtId="0" fontId="17" fillId="0" borderId="9" xfId="0" applyFont="1" applyFill="1" applyBorder="1"/>
    <xf numFmtId="0" fontId="17" fillId="0" borderId="10" xfId="0" applyFont="1" applyFill="1" applyBorder="1"/>
    <xf numFmtId="0" fontId="15" fillId="0" borderId="2" xfId="0" applyFont="1" applyBorder="1" applyAlignment="1"/>
    <xf numFmtId="167" fontId="15" fillId="0" borderId="2" xfId="0" applyNumberFormat="1" applyFont="1" applyBorder="1"/>
    <xf numFmtId="0" fontId="15" fillId="0" borderId="0" xfId="0" applyFont="1"/>
    <xf numFmtId="2" fontId="3" fillId="0" borderId="2" xfId="107" applyNumberFormat="1" applyFont="1" applyFill="1" applyBorder="1" applyAlignment="1">
      <alignment vertical="top" wrapText="1"/>
    </xf>
    <xf numFmtId="167" fontId="3" fillId="0" borderId="2" xfId="107" applyNumberFormat="1" applyFont="1" applyFill="1" applyBorder="1" applyAlignment="1">
      <alignment horizontal="center" vertical="center" wrapText="1"/>
    </xf>
    <xf numFmtId="2" fontId="3" fillId="0" borderId="6" xfId="107" applyNumberFormat="1" applyFont="1" applyFill="1" applyBorder="1" applyAlignment="1">
      <alignment horizontal="center" vertical="center" wrapText="1"/>
    </xf>
    <xf numFmtId="0" fontId="2" fillId="0" borderId="2" xfId="3" applyNumberFormat="1" applyFont="1" applyFill="1" applyBorder="1" applyAlignment="1">
      <alignment horizontal="center" vertical="center" wrapText="1"/>
    </xf>
    <xf numFmtId="0" fontId="17" fillId="0" borderId="11" xfId="0" applyFont="1" applyFill="1" applyBorder="1"/>
    <xf numFmtId="0" fontId="17" fillId="0" borderId="12" xfId="0" applyFont="1" applyFill="1" applyBorder="1"/>
    <xf numFmtId="0" fontId="17" fillId="0" borderId="13" xfId="0" applyFont="1" applyFill="1" applyBorder="1"/>
    <xf numFmtId="0" fontId="17" fillId="0" borderId="14" xfId="0" applyFont="1" applyFill="1" applyBorder="1"/>
    <xf numFmtId="0" fontId="17" fillId="0" borderId="0" xfId="0" applyFont="1" applyFill="1" applyBorder="1"/>
    <xf numFmtId="0" fontId="17" fillId="0" borderId="15" xfId="0" applyFont="1" applyFill="1" applyBorder="1"/>
    <xf numFmtId="2" fontId="7" fillId="0" borderId="2" xfId="3" applyNumberFormat="1" applyFont="1" applyFill="1" applyBorder="1" applyAlignment="1">
      <alignment horizontal="center" vertical="center"/>
    </xf>
    <xf numFmtId="0" fontId="16" fillId="0" borderId="14" xfId="0" applyFont="1" applyBorder="1"/>
    <xf numFmtId="0" fontId="17" fillId="0" borderId="0" xfId="0" applyFont="1" applyBorder="1"/>
    <xf numFmtId="0" fontId="17" fillId="0" borderId="15" xfId="0" applyFont="1" applyBorder="1"/>
    <xf numFmtId="0" fontId="16" fillId="0" borderId="16" xfId="0" applyFont="1" applyBorder="1"/>
    <xf numFmtId="0" fontId="17" fillId="0" borderId="17" xfId="0" applyFont="1" applyBorder="1"/>
    <xf numFmtId="0" fontId="17" fillId="0" borderId="18" xfId="0" applyFont="1" applyBorder="1"/>
    <xf numFmtId="2" fontId="7" fillId="0" borderId="2" xfId="3" applyNumberFormat="1" applyFont="1" applyFill="1" applyBorder="1"/>
    <xf numFmtId="0" fontId="2" fillId="0" borderId="2" xfId="3" applyNumberFormat="1" applyFont="1" applyFill="1" applyBorder="1" applyAlignment="1">
      <alignment horizontal="left" vertical="top" wrapText="1"/>
    </xf>
    <xf numFmtId="0" fontId="17" fillId="0" borderId="2" xfId="0" applyFont="1" applyFill="1" applyBorder="1"/>
    <xf numFmtId="0" fontId="2" fillId="0" borderId="12" xfId="3" applyFont="1" applyFill="1" applyBorder="1" applyAlignment="1">
      <alignment horizontal="center" vertical="center" textRotation="90" wrapText="1"/>
    </xf>
    <xf numFmtId="167" fontId="2" fillId="0" borderId="12" xfId="3" applyNumberFormat="1" applyFont="1" applyFill="1" applyBorder="1" applyAlignment="1">
      <alignment horizontal="center" vertical="center" wrapText="1"/>
    </xf>
    <xf numFmtId="167" fontId="3" fillId="0" borderId="12" xfId="107" applyNumberFormat="1" applyFont="1" applyFill="1" applyBorder="1" applyAlignment="1">
      <alignment horizontal="center" vertical="center" wrapText="1"/>
    </xf>
    <xf numFmtId="0" fontId="3" fillId="0" borderId="12" xfId="107" applyNumberFormat="1" applyFont="1" applyFill="1" applyBorder="1" applyAlignment="1">
      <alignment horizontal="center" vertical="center" wrapText="1"/>
    </xf>
    <xf numFmtId="0" fontId="7" fillId="0" borderId="2" xfId="3" applyFont="1" applyFill="1" applyBorder="1"/>
    <xf numFmtId="169" fontId="15" fillId="0" borderId="2" xfId="0" applyNumberFormat="1" applyFont="1" applyBorder="1"/>
    <xf numFmtId="170" fontId="15" fillId="0" borderId="2" xfId="0" applyNumberFormat="1" applyFont="1" applyBorder="1" applyAlignment="1"/>
    <xf numFmtId="0" fontId="2" fillId="0" borderId="2" xfId="0" applyFont="1" applyBorder="1" applyAlignment="1">
      <alignment wrapText="1"/>
    </xf>
    <xf numFmtId="165" fontId="7" fillId="0" borderId="2" xfId="3" applyNumberFormat="1" applyFont="1" applyFill="1" applyBorder="1" applyAlignment="1">
      <alignment horizontal="center" vertical="center"/>
    </xf>
    <xf numFmtId="165" fontId="2" fillId="0" borderId="7" xfId="3" applyNumberFormat="1" applyFont="1" applyFill="1" applyBorder="1" applyAlignment="1">
      <alignment horizontal="center" vertical="top" wrapText="1"/>
    </xf>
    <xf numFmtId="2" fontId="3" fillId="0" borderId="2" xfId="107" applyNumberFormat="1" applyFont="1" applyFill="1" applyBorder="1" applyAlignment="1">
      <alignment horizontal="center" vertical="center" wrapText="1"/>
    </xf>
    <xf numFmtId="165" fontId="2" fillId="0" borderId="13" xfId="3" applyNumberFormat="1" applyFont="1" applyFill="1" applyBorder="1" applyAlignment="1">
      <alignment horizontal="center" vertical="center" wrapText="1"/>
    </xf>
    <xf numFmtId="0" fontId="2" fillId="0" borderId="16" xfId="107" applyNumberFormat="1" applyFont="1" applyFill="1" applyBorder="1" applyAlignment="1">
      <alignment vertical="top" wrapText="1"/>
    </xf>
    <xf numFmtId="0" fontId="2" fillId="0" borderId="17" xfId="107" applyNumberFormat="1" applyFont="1" applyFill="1" applyBorder="1" applyAlignment="1">
      <alignment vertical="top" wrapText="1"/>
    </xf>
    <xf numFmtId="0" fontId="2" fillId="0" borderId="18" xfId="107" applyNumberFormat="1" applyFont="1" applyFill="1" applyBorder="1" applyAlignment="1">
      <alignment vertical="top" wrapText="1"/>
    </xf>
    <xf numFmtId="0" fontId="2" fillId="0" borderId="6" xfId="107" applyNumberFormat="1" applyFont="1" applyFill="1" applyBorder="1" applyAlignment="1">
      <alignment horizontal="center" vertical="center" wrapText="1"/>
    </xf>
    <xf numFmtId="167" fontId="3" fillId="0" borderId="6" xfId="107" applyNumberFormat="1" applyFont="1" applyFill="1" applyBorder="1" applyAlignment="1">
      <alignment horizontal="center" vertical="center" wrapText="1"/>
    </xf>
    <xf numFmtId="0" fontId="2" fillId="0" borderId="2" xfId="0" applyFont="1" applyFill="1" applyBorder="1" applyAlignment="1">
      <alignment wrapText="1"/>
    </xf>
    <xf numFmtId="2" fontId="2" fillId="0" borderId="2" xfId="3"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3" fillId="0" borderId="2" xfId="0" applyNumberFormat="1" applyFont="1" applyBorder="1" applyAlignment="1">
      <alignment vertical="center"/>
    </xf>
    <xf numFmtId="0" fontId="3" fillId="0" borderId="2" xfId="0" applyFont="1" applyBorder="1" applyAlignment="1">
      <alignment vertical="center"/>
    </xf>
    <xf numFmtId="0" fontId="22" fillId="0" borderId="0" xfId="0" applyNumberFormat="1" applyFont="1" applyBorder="1" applyAlignment="1">
      <alignment vertical="center"/>
    </xf>
    <xf numFmtId="0" fontId="2" fillId="0" borderId="0" xfId="3" applyFont="1" applyFill="1" applyBorder="1" applyAlignment="1">
      <alignment horizontal="center" vertical="center" textRotation="90" wrapText="1"/>
    </xf>
    <xf numFmtId="165" fontId="2" fillId="0" borderId="2" xfId="107" applyNumberFormat="1" applyFont="1" applyFill="1" applyBorder="1" applyAlignment="1">
      <alignment horizontal="center" vertical="top" wrapText="1"/>
    </xf>
    <xf numFmtId="2" fontId="3" fillId="0" borderId="2" xfId="107" applyNumberFormat="1" applyFont="1" applyFill="1" applyBorder="1" applyAlignment="1">
      <alignment vertical="center" wrapText="1"/>
    </xf>
    <xf numFmtId="0" fontId="2" fillId="0" borderId="2" xfId="1" applyFont="1" applyBorder="1" applyAlignment="1" applyProtection="1">
      <alignment wrapText="1"/>
    </xf>
    <xf numFmtId="0" fontId="2" fillId="0" borderId="0" xfId="107" applyNumberFormat="1" applyFont="1" applyFill="1" applyBorder="1" applyAlignment="1">
      <alignment horizontal="center" vertical="center" wrapText="1"/>
    </xf>
    <xf numFmtId="0" fontId="15" fillId="0" borderId="2" xfId="0" applyNumberFormat="1" applyFont="1" applyBorder="1" applyAlignment="1">
      <alignment horizontal="center" vertical="center" wrapText="1"/>
    </xf>
    <xf numFmtId="2" fontId="15" fillId="0" borderId="2" xfId="0" applyNumberFormat="1" applyFont="1" applyBorder="1" applyAlignment="1">
      <alignment horizontal="center"/>
    </xf>
    <xf numFmtId="165" fontId="15" fillId="0" borderId="2" xfId="0" applyNumberFormat="1" applyFont="1" applyBorder="1" applyAlignment="1">
      <alignment horizontal="center" vertical="center"/>
    </xf>
    <xf numFmtId="0" fontId="15" fillId="0" borderId="2" xfId="0" applyFont="1" applyBorder="1" applyAlignment="1">
      <alignment horizontal="center" vertical="center"/>
    </xf>
    <xf numFmtId="2" fontId="15" fillId="0" borderId="2" xfId="0" applyNumberFormat="1" applyFont="1" applyBorder="1" applyAlignment="1">
      <alignment horizontal="center" vertical="center"/>
    </xf>
    <xf numFmtId="165" fontId="15" fillId="0" borderId="2" xfId="0" applyNumberFormat="1" applyFont="1" applyBorder="1" applyAlignment="1">
      <alignment horizontal="center"/>
    </xf>
    <xf numFmtId="0" fontId="2" fillId="0" borderId="2" xfId="3" applyFont="1" applyFill="1" applyBorder="1" applyAlignment="1">
      <alignment horizontal="center" vertical="center"/>
    </xf>
    <xf numFmtId="0" fontId="2" fillId="0" borderId="5" xfId="3" applyFont="1" applyFill="1" applyBorder="1" applyAlignment="1">
      <alignment horizontal="center" vertical="center" wrapText="1"/>
    </xf>
    <xf numFmtId="0" fontId="3" fillId="0" borderId="2" xfId="107" applyNumberFormat="1" applyFont="1" applyFill="1" applyBorder="1" applyAlignment="1">
      <alignment vertical="top" wrapText="1"/>
    </xf>
    <xf numFmtId="169" fontId="3" fillId="0" borderId="2" xfId="107" applyNumberFormat="1" applyFont="1" applyFill="1" applyBorder="1" applyAlignment="1">
      <alignment horizontal="center" vertical="center" wrapText="1"/>
    </xf>
    <xf numFmtId="0" fontId="2" fillId="0" borderId="2" xfId="107" applyNumberFormat="1" applyFont="1" applyFill="1" applyBorder="1" applyAlignment="1">
      <alignment horizontal="left" vertical="top" wrapText="1"/>
    </xf>
    <xf numFmtId="0" fontId="2" fillId="0" borderId="2" xfId="0"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2" fontId="2" fillId="0" borderId="2" xfId="3" applyNumberFormat="1" applyFont="1" applyFill="1" applyBorder="1" applyAlignment="1">
      <alignment horizontal="center" vertical="top"/>
    </xf>
    <xf numFmtId="0" fontId="2" fillId="3" borderId="2" xfId="0" applyFont="1" applyFill="1" applyBorder="1" applyAlignment="1">
      <alignment horizontal="justify" vertical="top" wrapText="1"/>
    </xf>
    <xf numFmtId="0" fontId="2" fillId="0" borderId="2" xfId="0" applyFont="1" applyBorder="1" applyAlignment="1">
      <alignment vertical="top" wrapText="1"/>
    </xf>
    <xf numFmtId="0" fontId="2" fillId="0" borderId="2" xfId="0" applyFont="1" applyFill="1" applyBorder="1" applyAlignment="1">
      <alignment vertical="top"/>
    </xf>
    <xf numFmtId="0" fontId="2" fillId="0" borderId="2" xfId="0" applyFont="1" applyFill="1" applyBorder="1" applyAlignment="1">
      <alignment horizontal="justify" vertical="top" wrapText="1"/>
    </xf>
    <xf numFmtId="2" fontId="2" fillId="0" borderId="2" xfId="3" applyNumberFormat="1" applyFont="1" applyFill="1" applyBorder="1" applyAlignment="1">
      <alignment horizontal="center" vertical="top" wrapText="1"/>
    </xf>
    <xf numFmtId="0" fontId="2" fillId="0" borderId="2" xfId="0" applyFont="1" applyFill="1" applyBorder="1" applyAlignment="1">
      <alignment horizontal="center" vertical="center"/>
    </xf>
    <xf numFmtId="2" fontId="2" fillId="0" borderId="2" xfId="3" applyNumberFormat="1" applyFont="1" applyFill="1" applyBorder="1" applyAlignment="1">
      <alignment horizontal="center" vertical="center"/>
    </xf>
    <xf numFmtId="0" fontId="2" fillId="0" borderId="0" xfId="0" applyFont="1" applyAlignment="1">
      <alignment wrapText="1"/>
    </xf>
    <xf numFmtId="0" fontId="2" fillId="0" borderId="2" xfId="0" applyFont="1" applyFill="1" applyBorder="1" applyAlignment="1">
      <alignment vertical="top" wrapText="1"/>
    </xf>
    <xf numFmtId="165" fontId="2" fillId="0" borderId="2" xfId="0" applyNumberFormat="1" applyFont="1" applyFill="1" applyBorder="1" applyAlignment="1">
      <alignment horizontal="center" vertical="center"/>
    </xf>
    <xf numFmtId="0" fontId="2" fillId="0" borderId="1" xfId="0" applyFont="1" applyFill="1" applyBorder="1" applyAlignment="1">
      <alignment vertical="top" wrapText="1"/>
    </xf>
    <xf numFmtId="0" fontId="2" fillId="0" borderId="1" xfId="0" applyFont="1" applyBorder="1" applyAlignment="1">
      <alignment vertical="top" wrapText="1"/>
    </xf>
    <xf numFmtId="165" fontId="2" fillId="0" borderId="2" xfId="0" applyNumberFormat="1" applyFont="1" applyFill="1" applyBorder="1" applyAlignment="1">
      <alignment horizontal="justify" vertical="top" wrapText="1"/>
    </xf>
    <xf numFmtId="2" fontId="2" fillId="0" borderId="2" xfId="0" applyNumberFormat="1" applyFont="1" applyFill="1" applyBorder="1" applyAlignment="1">
      <alignment horizontal="justify" vertical="top" wrapText="1"/>
    </xf>
    <xf numFmtId="165" fontId="2" fillId="0" borderId="2" xfId="0" applyNumberFormat="1" applyFont="1" applyFill="1" applyBorder="1" applyAlignment="1" applyProtection="1">
      <alignment vertical="center"/>
      <protection locked="0" hidden="1"/>
    </xf>
    <xf numFmtId="2" fontId="2" fillId="0" borderId="13" xfId="3" applyNumberFormat="1" applyFont="1" applyFill="1" applyBorder="1" applyAlignment="1">
      <alignment horizontal="center" vertical="center"/>
    </xf>
    <xf numFmtId="168" fontId="3" fillId="0" borderId="2" xfId="107" applyNumberFormat="1" applyFont="1" applyFill="1" applyBorder="1" applyAlignment="1">
      <alignment horizontal="center" vertical="center" wrapText="1"/>
    </xf>
    <xf numFmtId="0" fontId="2" fillId="0" borderId="2" xfId="0" applyFont="1" applyBorder="1" applyAlignment="1">
      <alignment horizontal="center" vertical="center" wrapText="1"/>
    </xf>
    <xf numFmtId="165" fontId="2" fillId="0" borderId="5" xfId="3" applyNumberFormat="1" applyFont="1" applyFill="1" applyBorder="1" applyAlignment="1">
      <alignment horizontal="center" vertical="center" wrapText="1"/>
    </xf>
    <xf numFmtId="0" fontId="2" fillId="0" borderId="0" xfId="0" applyFont="1" applyAlignment="1">
      <alignment horizontal="center" vertical="center" wrapText="1"/>
    </xf>
    <xf numFmtId="165" fontId="2" fillId="0" borderId="2" xfId="3" applyNumberFormat="1" applyFont="1" applyFill="1" applyBorder="1" applyAlignment="1">
      <alignment horizontal="center" vertical="center" wrapText="1"/>
    </xf>
    <xf numFmtId="0" fontId="17" fillId="0" borderId="11" xfId="0" applyNumberFormat="1" applyFont="1" applyFill="1" applyBorder="1" applyAlignment="1">
      <alignment wrapText="1"/>
    </xf>
    <xf numFmtId="0" fontId="17" fillId="0" borderId="12" xfId="0" applyNumberFormat="1" applyFont="1" applyFill="1" applyBorder="1" applyAlignment="1">
      <alignment wrapText="1"/>
    </xf>
    <xf numFmtId="0" fontId="17" fillId="0" borderId="14" xfId="0" applyNumberFormat="1" applyFont="1" applyFill="1" applyBorder="1" applyAlignment="1">
      <alignment wrapText="1"/>
    </xf>
    <xf numFmtId="0" fontId="17" fillId="0" borderId="0" xfId="0" applyNumberFormat="1" applyFont="1" applyFill="1" applyBorder="1" applyAlignment="1">
      <alignment wrapText="1"/>
    </xf>
    <xf numFmtId="0" fontId="2" fillId="0" borderId="2" xfId="0" applyFont="1" applyBorder="1" applyAlignment="1">
      <alignment horizontal="left" vertical="top" wrapText="1"/>
    </xf>
    <xf numFmtId="0" fontId="17" fillId="0" borderId="14" xfId="0" applyNumberFormat="1" applyFont="1" applyFill="1" applyBorder="1" applyAlignment="1" applyProtection="1">
      <protection locked="0"/>
    </xf>
    <xf numFmtId="0" fontId="17" fillId="0" borderId="0" xfId="0" applyNumberFormat="1" applyFont="1" applyFill="1" applyBorder="1" applyAlignment="1" applyProtection="1">
      <protection locked="0"/>
    </xf>
    <xf numFmtId="0" fontId="17" fillId="0" borderId="15" xfId="0" applyNumberFormat="1" applyFont="1" applyFill="1" applyBorder="1" applyAlignment="1" applyProtection="1">
      <protection locked="0"/>
    </xf>
    <xf numFmtId="0" fontId="17" fillId="0" borderId="14" xfId="0" applyFont="1" applyFill="1" applyBorder="1" applyAlignment="1" applyProtection="1">
      <protection locked="0"/>
    </xf>
    <xf numFmtId="0" fontId="17" fillId="0" borderId="0" xfId="0" applyFont="1" applyFill="1" applyAlignment="1" applyProtection="1">
      <protection locked="0"/>
    </xf>
    <xf numFmtId="0" fontId="17" fillId="0" borderId="15" xfId="0" applyFont="1" applyFill="1" applyBorder="1" applyAlignment="1" applyProtection="1">
      <protection locked="0"/>
    </xf>
    <xf numFmtId="0" fontId="2" fillId="0" borderId="2" xfId="0" applyFont="1" applyFill="1" applyBorder="1" applyAlignment="1">
      <alignment horizontal="left"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3" borderId="2" xfId="0" applyFont="1" applyFill="1" applyBorder="1" applyAlignment="1">
      <alignment horizontal="left" wrapText="1"/>
    </xf>
    <xf numFmtId="0" fontId="2" fillId="0" borderId="5"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3" borderId="3" xfId="0" applyFont="1" applyFill="1" applyBorder="1" applyAlignment="1">
      <alignment horizontal="left" wrapText="1"/>
    </xf>
    <xf numFmtId="0" fontId="2" fillId="0" borderId="13"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3" fillId="0" borderId="2" xfId="107" applyNumberFormat="1" applyFont="1" applyFill="1" applyBorder="1" applyAlignment="1">
      <alignment horizontal="center" vertical="top" wrapText="1"/>
    </xf>
    <xf numFmtId="43" fontId="3" fillId="0" borderId="6" xfId="107" applyNumberFormat="1" applyFont="1" applyFill="1" applyBorder="1" applyAlignment="1">
      <alignment horizontal="center" vertical="center" wrapText="1"/>
    </xf>
    <xf numFmtId="0" fontId="2" fillId="3" borderId="2" xfId="3" applyFont="1" applyFill="1" applyBorder="1" applyAlignment="1">
      <alignment vertical="center" wrapText="1"/>
    </xf>
    <xf numFmtId="0" fontId="2" fillId="0" borderId="5" xfId="3" applyNumberFormat="1" applyFont="1" applyFill="1" applyBorder="1" applyAlignment="1">
      <alignment horizontal="left" vertical="top" wrapText="1"/>
    </xf>
    <xf numFmtId="0" fontId="20" fillId="0" borderId="2" xfId="0" applyFont="1" applyFill="1" applyBorder="1" applyAlignment="1">
      <alignment horizontal="center" vertical="center"/>
    </xf>
    <xf numFmtId="0" fontId="3" fillId="0" borderId="2" xfId="107" applyNumberFormat="1" applyFont="1" applyFill="1" applyBorder="1" applyAlignment="1">
      <alignment horizontal="center" vertical="center" wrapText="1"/>
    </xf>
    <xf numFmtId="0" fontId="2" fillId="0" borderId="2" xfId="3" applyFont="1" applyFill="1" applyBorder="1" applyAlignment="1">
      <alignment horizontal="right" vertical="center" wrapText="1"/>
    </xf>
    <xf numFmtId="0" fontId="17" fillId="0" borderId="2" xfId="0" applyFont="1" applyFill="1" applyBorder="1" applyAlignment="1">
      <alignment vertical="center"/>
    </xf>
    <xf numFmtId="0" fontId="17" fillId="3" borderId="2" xfId="0" applyFont="1" applyFill="1" applyBorder="1" applyAlignment="1">
      <alignment vertical="center"/>
    </xf>
    <xf numFmtId="0" fontId="2" fillId="0" borderId="2" xfId="107" applyNumberFormat="1" applyFont="1" applyFill="1" applyBorder="1" applyAlignment="1">
      <alignment vertical="top" wrapText="1"/>
    </xf>
    <xf numFmtId="167" fontId="2" fillId="0" borderId="2" xfId="3" applyNumberFormat="1" applyFont="1" applyFill="1" applyBorder="1" applyAlignment="1">
      <alignment horizontal="center" vertical="center" wrapText="1"/>
    </xf>
    <xf numFmtId="167" fontId="2" fillId="0" borderId="2" xfId="107" applyNumberFormat="1" applyFont="1" applyFill="1" applyBorder="1" applyAlignment="1">
      <alignment horizontal="center" vertical="center" wrapText="1"/>
    </xf>
    <xf numFmtId="165" fontId="2" fillId="0" borderId="6" xfId="107" applyNumberFormat="1" applyFont="1" applyFill="1" applyBorder="1" applyAlignment="1">
      <alignment horizontal="center" vertical="center" wrapText="1"/>
    </xf>
    <xf numFmtId="165" fontId="7" fillId="0" borderId="2" xfId="3" applyNumberFormat="1" applyFont="1" applyFill="1" applyBorder="1"/>
    <xf numFmtId="165" fontId="7" fillId="0" borderId="2" xfId="3" applyNumberFormat="1" applyFont="1" applyFill="1" applyBorder="1" applyAlignment="1">
      <alignment vertical="center"/>
    </xf>
    <xf numFmtId="0" fontId="2" fillId="0" borderId="0" xfId="3" applyNumberFormat="1" applyFont="1" applyFill="1" applyBorder="1" applyAlignment="1">
      <alignment horizontal="center" vertical="center" wrapText="1"/>
    </xf>
    <xf numFmtId="167" fontId="2" fillId="0" borderId="0" xfId="107" applyNumberFormat="1" applyFont="1" applyFill="1" applyBorder="1" applyAlignment="1">
      <alignment horizontal="center" vertical="center" wrapText="1"/>
    </xf>
    <xf numFmtId="1" fontId="2" fillId="0" borderId="2" xfId="3" applyNumberFormat="1" applyFont="1" applyFill="1" applyBorder="1" applyAlignment="1">
      <alignment horizontal="center" vertical="center" wrapText="1"/>
    </xf>
    <xf numFmtId="0" fontId="2" fillId="0" borderId="2" xfId="107" applyNumberFormat="1" applyFont="1" applyFill="1" applyBorder="1" applyAlignment="1">
      <alignment horizontal="left" wrapText="1"/>
    </xf>
    <xf numFmtId="0" fontId="2" fillId="0" borderId="1" xfId="0" applyFont="1" applyBorder="1" applyAlignment="1">
      <alignment wrapText="1"/>
    </xf>
    <xf numFmtId="0" fontId="2" fillId="0" borderId="2" xfId="0" applyFont="1" applyBorder="1" applyAlignment="1">
      <alignment horizontal="justify" wrapText="1"/>
    </xf>
    <xf numFmtId="0" fontId="15" fillId="0" borderId="5" xfId="0" applyFont="1" applyFill="1" applyBorder="1" applyAlignment="1">
      <alignment horizontal="center" vertical="center"/>
    </xf>
    <xf numFmtId="0" fontId="15" fillId="0" borderId="5" xfId="0" applyFont="1" applyFill="1" applyBorder="1" applyAlignment="1">
      <alignment horizontal="center" vertical="center" wrapText="1"/>
    </xf>
    <xf numFmtId="0" fontId="17" fillId="0" borderId="2" xfId="0" applyFont="1" applyFill="1" applyBorder="1" applyAlignment="1">
      <alignment horizontal="center" vertical="center"/>
    </xf>
    <xf numFmtId="0" fontId="15" fillId="0" borderId="2" xfId="0" applyFont="1" applyFill="1" applyBorder="1" applyAlignment="1">
      <alignment horizontal="center" vertical="center"/>
    </xf>
    <xf numFmtId="4" fontId="2" fillId="0" borderId="2" xfId="3" applyNumberFormat="1" applyFont="1" applyFill="1" applyBorder="1" applyAlignment="1">
      <alignment horizontal="center" vertical="center" wrapText="1"/>
    </xf>
    <xf numFmtId="0" fontId="3" fillId="0" borderId="2" xfId="0" applyFont="1" applyFill="1" applyBorder="1" applyAlignment="1">
      <alignment horizontal="center" vertical="center"/>
    </xf>
    <xf numFmtId="2" fontId="3" fillId="0" borderId="2" xfId="0" applyNumberFormat="1" applyFont="1" applyFill="1" applyBorder="1" applyAlignment="1">
      <alignment horizontal="center" vertical="center"/>
    </xf>
    <xf numFmtId="2" fontId="2" fillId="0" borderId="13" xfId="3" applyNumberFormat="1" applyFont="1" applyFill="1" applyBorder="1" applyAlignment="1">
      <alignment horizontal="center" vertical="center" wrapText="1"/>
    </xf>
    <xf numFmtId="0" fontId="2" fillId="0" borderId="4" xfId="3" applyNumberFormat="1" applyFont="1" applyFill="1" applyBorder="1" applyAlignment="1">
      <alignment horizontal="center" vertical="center" wrapText="1"/>
    </xf>
    <xf numFmtId="0" fontId="2" fillId="0" borderId="19" xfId="0" applyFont="1" applyBorder="1" applyAlignment="1">
      <alignment horizontal="justify" vertical="top" wrapText="1"/>
    </xf>
    <xf numFmtId="2" fontId="2" fillId="0" borderId="13" xfId="3" applyNumberFormat="1" applyFont="1" applyFill="1" applyBorder="1" applyAlignment="1">
      <alignment horizontal="center" vertical="top" wrapText="1"/>
    </xf>
    <xf numFmtId="0" fontId="17" fillId="0" borderId="16" xfId="0" applyFont="1" applyFill="1" applyBorder="1"/>
    <xf numFmtId="0" fontId="17" fillId="0" borderId="17" xfId="0" applyFont="1" applyFill="1" applyBorder="1"/>
    <xf numFmtId="0" fontId="17" fillId="0" borderId="18" xfId="0" applyFont="1" applyFill="1" applyBorder="1"/>
    <xf numFmtId="0" fontId="2" fillId="0" borderId="2" xfId="107" applyNumberFormat="1" applyFont="1" applyFill="1" applyBorder="1" applyAlignment="1">
      <alignment horizontal="center" vertical="center" wrapText="1"/>
    </xf>
    <xf numFmtId="165" fontId="17" fillId="0" borderId="2" xfId="0" applyNumberFormat="1" applyFont="1" applyFill="1" applyBorder="1" applyAlignment="1">
      <alignment horizontal="center" vertical="center"/>
    </xf>
    <xf numFmtId="0" fontId="2" fillId="0" borderId="20" xfId="0" applyFont="1" applyBorder="1" applyAlignment="1">
      <alignment horizontal="justify" vertical="top" wrapText="1"/>
    </xf>
    <xf numFmtId="0" fontId="2" fillId="0" borderId="2" xfId="3" applyFont="1" applyFill="1" applyBorder="1" applyAlignment="1">
      <alignment horizontal="center" vertical="center" textRotation="90" wrapText="1"/>
    </xf>
    <xf numFmtId="0" fontId="2" fillId="0" borderId="0" xfId="3" applyNumberFormat="1" applyFont="1" applyFill="1" applyBorder="1" applyAlignment="1">
      <alignment vertical="center" wrapText="1"/>
    </xf>
    <xf numFmtId="0" fontId="2" fillId="0" borderId="1" xfId="58" applyFont="1" applyFill="1" applyBorder="1" applyAlignment="1">
      <alignment horizontal="center" vertical="center" wrapText="1"/>
    </xf>
    <xf numFmtId="0" fontId="2" fillId="0" borderId="21" xfId="0" applyFont="1" applyBorder="1" applyAlignment="1">
      <alignment vertical="top" wrapText="1"/>
    </xf>
    <xf numFmtId="0" fontId="25" fillId="0" borderId="2" xfId="0" applyFont="1" applyBorder="1"/>
    <xf numFmtId="165" fontId="3" fillId="0" borderId="2" xfId="107" applyNumberFormat="1" applyFont="1" applyFill="1" applyBorder="1" applyAlignment="1">
      <alignment horizontal="center" vertical="center" wrapText="1"/>
    </xf>
    <xf numFmtId="0" fontId="5" fillId="0" borderId="2" xfId="0" applyFont="1" applyBorder="1" applyAlignment="1">
      <alignment wrapText="1"/>
    </xf>
    <xf numFmtId="0" fontId="5" fillId="0" borderId="0" xfId="0" applyFont="1" applyAlignment="1">
      <alignment vertical="center"/>
    </xf>
    <xf numFmtId="0" fontId="2" fillId="3" borderId="2" xfId="3" applyFont="1" applyFill="1" applyBorder="1" applyAlignment="1">
      <alignment horizontal="center" vertical="center" wrapText="1"/>
    </xf>
    <xf numFmtId="0" fontId="3" fillId="0" borderId="2" xfId="0" applyFont="1" applyFill="1" applyBorder="1" applyAlignment="1">
      <alignment vertical="center"/>
    </xf>
    <xf numFmtId="0" fontId="5" fillId="0" borderId="0" xfId="0" applyFont="1" applyAlignment="1">
      <alignment wrapText="1"/>
    </xf>
    <xf numFmtId="2" fontId="2" fillId="0" borderId="1" xfId="3" applyNumberFormat="1" applyFont="1" applyFill="1" applyBorder="1" applyAlignment="1">
      <alignment horizontal="center" vertical="center" wrapText="1"/>
    </xf>
    <xf numFmtId="0" fontId="17" fillId="3" borderId="2" xfId="0" applyFont="1" applyFill="1" applyBorder="1" applyAlignment="1">
      <alignment horizontal="center" vertical="center"/>
    </xf>
    <xf numFmtId="0" fontId="5" fillId="0" borderId="0" xfId="0" applyFont="1" applyBorder="1" applyAlignment="1">
      <alignment wrapText="1"/>
    </xf>
    <xf numFmtId="167" fontId="3" fillId="0" borderId="2" xfId="0" applyNumberFormat="1" applyFont="1" applyBorder="1" applyAlignment="1">
      <alignment vertical="center"/>
    </xf>
    <xf numFmtId="169" fontId="3" fillId="0" borderId="2" xfId="0" applyNumberFormat="1" applyFont="1" applyBorder="1" applyAlignment="1">
      <alignment vertical="center"/>
    </xf>
    <xf numFmtId="0" fontId="2" fillId="0" borderId="0" xfId="0" applyNumberFormat="1" applyFont="1" applyBorder="1" applyAlignment="1">
      <alignment horizontal="center" vertical="center"/>
    </xf>
    <xf numFmtId="165" fontId="2" fillId="0" borderId="2" xfId="0" applyNumberFormat="1" applyFont="1" applyBorder="1" applyAlignment="1">
      <alignment horizontal="center" vertical="center"/>
    </xf>
    <xf numFmtId="0" fontId="3" fillId="0" borderId="2" xfId="0" applyNumberFormat="1" applyFont="1" applyFill="1" applyBorder="1" applyAlignment="1">
      <alignment vertical="center"/>
    </xf>
    <xf numFmtId="165" fontId="2" fillId="0" borderId="2" xfId="0" applyNumberFormat="1" applyFont="1" applyBorder="1" applyAlignment="1">
      <alignment vertical="center"/>
    </xf>
    <xf numFmtId="0" fontId="3" fillId="0" borderId="2" xfId="107" applyNumberFormat="1" applyFont="1" applyFill="1" applyBorder="1" applyAlignment="1">
      <alignment vertical="center" wrapText="1"/>
    </xf>
    <xf numFmtId="167" fontId="3" fillId="0" borderId="2" xfId="0" applyNumberFormat="1" applyFont="1" applyFill="1" applyBorder="1" applyAlignment="1">
      <alignment vertical="center"/>
    </xf>
    <xf numFmtId="167" fontId="3" fillId="0" borderId="0" xfId="0" applyNumberFormat="1" applyFont="1" applyBorder="1" applyAlignment="1">
      <alignment vertical="center"/>
    </xf>
    <xf numFmtId="0" fontId="2" fillId="0" borderId="4" xfId="107" applyNumberFormat="1" applyFont="1" applyFill="1" applyBorder="1" applyAlignment="1">
      <alignment horizontal="left" vertical="top" wrapText="1"/>
    </xf>
    <xf numFmtId="0" fontId="2" fillId="0" borderId="16" xfId="3" applyFont="1" applyFill="1" applyBorder="1" applyAlignment="1">
      <alignment horizontal="center" vertical="center" wrapText="1"/>
    </xf>
    <xf numFmtId="2" fontId="2" fillId="0" borderId="18" xfId="3" applyNumberFormat="1" applyFont="1" applyFill="1" applyBorder="1" applyAlignment="1">
      <alignment horizontal="center" vertical="center" wrapText="1"/>
    </xf>
    <xf numFmtId="0" fontId="2" fillId="0" borderId="4" xfId="3" applyFont="1" applyFill="1" applyBorder="1" applyAlignment="1">
      <alignment vertical="center" wrapText="1"/>
    </xf>
    <xf numFmtId="0" fontId="26" fillId="0" borderId="0" xfId="0" applyNumberFormat="1" applyFont="1" applyFill="1" applyBorder="1" applyAlignment="1">
      <alignment vertical="center"/>
    </xf>
    <xf numFmtId="0" fontId="15" fillId="0" borderId="1" xfId="3" applyNumberFormat="1"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4" xfId="3" applyNumberFormat="1" applyFont="1" applyFill="1" applyBorder="1" applyAlignment="1">
      <alignment horizontal="left" vertical="top" wrapText="1"/>
    </xf>
    <xf numFmtId="0" fontId="2" fillId="0" borderId="11" xfId="3" applyNumberFormat="1" applyFont="1" applyFill="1" applyBorder="1" applyAlignment="1">
      <alignment horizontal="left" vertical="top" wrapText="1"/>
    </xf>
    <xf numFmtId="0" fontId="27" fillId="0" borderId="2" xfId="3" applyFont="1" applyFill="1" applyBorder="1" applyAlignment="1">
      <alignment vertical="center" wrapText="1"/>
    </xf>
    <xf numFmtId="0" fontId="2" fillId="3" borderId="2" xfId="0" applyFont="1" applyFill="1" applyBorder="1" applyAlignment="1">
      <alignment horizontal="center" vertical="center"/>
    </xf>
    <xf numFmtId="0" fontId="2" fillId="3" borderId="2" xfId="0" applyFont="1" applyFill="1" applyBorder="1" applyAlignment="1">
      <alignment vertical="top"/>
    </xf>
    <xf numFmtId="0" fontId="2" fillId="3" borderId="2" xfId="0" applyFont="1" applyFill="1" applyBorder="1" applyAlignment="1">
      <alignment horizontal="center" vertical="top" wrapText="1"/>
    </xf>
    <xf numFmtId="165" fontId="2" fillId="3" borderId="2" xfId="0" applyNumberFormat="1" applyFont="1" applyFill="1" applyBorder="1" applyAlignment="1">
      <alignment horizontal="center" vertical="top" wrapText="1"/>
    </xf>
    <xf numFmtId="165" fontId="2" fillId="3" borderId="2" xfId="0" applyNumberFormat="1" applyFont="1" applyFill="1" applyBorder="1" applyAlignment="1" applyProtection="1">
      <alignment vertical="center"/>
      <protection locked="0" hidden="1"/>
    </xf>
    <xf numFmtId="0" fontId="2" fillId="0" borderId="0" xfId="0" applyFont="1" applyAlignment="1">
      <alignment horizontal="center" vertical="center"/>
    </xf>
    <xf numFmtId="0" fontId="2" fillId="0" borderId="2" xfId="0" applyNumberFormat="1" applyFont="1" applyFill="1" applyBorder="1" applyAlignment="1">
      <alignment vertical="center"/>
    </xf>
    <xf numFmtId="0" fontId="2" fillId="0" borderId="1" xfId="0" applyFont="1" applyBorder="1" applyAlignment="1">
      <alignment horizontal="center" vertical="center" wrapText="1"/>
    </xf>
    <xf numFmtId="0" fontId="2" fillId="0" borderId="2" xfId="3" applyFont="1" applyFill="1" applyBorder="1" applyAlignment="1">
      <alignment horizontal="center" vertical="center" wrapText="1"/>
    </xf>
    <xf numFmtId="0" fontId="15" fillId="5" borderId="2" xfId="0" applyFont="1" applyFill="1" applyBorder="1" applyAlignment="1">
      <alignment wrapText="1"/>
    </xf>
    <xf numFmtId="0" fontId="2" fillId="0" borderId="2" xfId="3" applyFont="1" applyFill="1" applyBorder="1" applyAlignment="1">
      <alignment horizontal="center" vertical="center" wrapText="1"/>
    </xf>
    <xf numFmtId="0" fontId="1" fillId="0" borderId="19" xfId="0" applyFont="1" applyBorder="1" applyAlignment="1">
      <alignment horizontal="justify" vertical="top" wrapText="1"/>
    </xf>
    <xf numFmtId="2" fontId="2" fillId="0" borderId="2" xfId="0" applyNumberFormat="1" applyFont="1" applyFill="1" applyBorder="1" applyAlignment="1">
      <alignment horizontal="center" vertical="center"/>
    </xf>
    <xf numFmtId="0" fontId="2" fillId="0" borderId="2" xfId="0" applyFont="1" applyBorder="1" applyAlignment="1">
      <alignment horizontal="center"/>
    </xf>
    <xf numFmtId="0" fontId="15" fillId="0" borderId="2" xfId="0" applyFont="1" applyBorder="1" applyAlignment="1">
      <alignment horizontal="center" wrapText="1"/>
    </xf>
    <xf numFmtId="0" fontId="15" fillId="0" borderId="2" xfId="0" applyFont="1" applyBorder="1" applyAlignment="1">
      <alignment horizontal="center"/>
    </xf>
    <xf numFmtId="0" fontId="19" fillId="0" borderId="0" xfId="0" applyFont="1" applyAlignment="1">
      <alignment horizontal="center" wrapText="1"/>
    </xf>
    <xf numFmtId="0" fontId="21" fillId="0" borderId="1" xfId="0" applyFont="1" applyBorder="1" applyAlignment="1">
      <alignment horizontal="center"/>
    </xf>
    <xf numFmtId="0" fontId="21" fillId="0" borderId="3" xfId="0" applyFont="1" applyBorder="1" applyAlignment="1">
      <alignment horizontal="center"/>
    </xf>
    <xf numFmtId="0" fontId="21" fillId="0" borderId="4" xfId="0" applyFont="1" applyBorder="1" applyAlignment="1">
      <alignment horizontal="center"/>
    </xf>
    <xf numFmtId="0" fontId="2" fillId="0" borderId="1" xfId="3" applyFont="1" applyFill="1" applyBorder="1" applyAlignment="1">
      <alignment horizontal="center" vertical="top" wrapText="1"/>
    </xf>
    <xf numFmtId="0" fontId="2" fillId="0" borderId="3" xfId="3" applyFont="1" applyFill="1" applyBorder="1" applyAlignment="1">
      <alignment horizontal="center" vertical="top" wrapText="1"/>
    </xf>
    <xf numFmtId="0" fontId="2" fillId="0" borderId="24" xfId="3" applyFont="1" applyFill="1" applyBorder="1" applyAlignment="1">
      <alignment horizontal="center" vertical="top" wrapText="1"/>
    </xf>
    <xf numFmtId="0" fontId="2" fillId="0" borderId="3" xfId="0" applyFont="1" applyFill="1" applyBorder="1" applyAlignment="1">
      <alignment horizontal="center" vertical="top"/>
    </xf>
    <xf numFmtId="0" fontId="2" fillId="0" borderId="2" xfId="3" applyFont="1" applyFill="1" applyBorder="1" applyAlignment="1">
      <alignment horizontal="center" vertical="top" wrapText="1"/>
    </xf>
    <xf numFmtId="0" fontId="2" fillId="0" borderId="4" xfId="3" applyFont="1" applyFill="1" applyBorder="1" applyAlignment="1">
      <alignment horizontal="center" vertical="top" wrapText="1"/>
    </xf>
    <xf numFmtId="0" fontId="2" fillId="0" borderId="1"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3" fillId="0" borderId="1" xfId="3" applyFont="1" applyFill="1" applyBorder="1" applyAlignment="1">
      <alignment horizontal="center" vertical="top" wrapText="1"/>
    </xf>
    <xf numFmtId="0" fontId="3" fillId="0" borderId="3" xfId="3" applyFont="1" applyFill="1" applyBorder="1" applyAlignment="1">
      <alignment horizontal="center" vertical="top" wrapText="1"/>
    </xf>
    <xf numFmtId="0" fontId="3" fillId="0" borderId="24" xfId="3" applyFont="1" applyFill="1" applyBorder="1" applyAlignment="1">
      <alignment horizontal="center" vertical="top" wrapText="1"/>
    </xf>
    <xf numFmtId="0" fontId="2" fillId="0" borderId="11" xfId="107" applyNumberFormat="1" applyFont="1" applyFill="1" applyBorder="1" applyAlignment="1">
      <alignment horizontal="left" vertical="top" wrapText="1"/>
    </xf>
    <xf numFmtId="0" fontId="2" fillId="0" borderId="12" xfId="107" applyNumberFormat="1" applyFont="1" applyFill="1" applyBorder="1" applyAlignment="1">
      <alignment horizontal="left" vertical="top" wrapText="1"/>
    </xf>
    <xf numFmtId="0" fontId="2" fillId="0" borderId="13" xfId="107" applyNumberFormat="1" applyFont="1" applyFill="1" applyBorder="1" applyAlignment="1">
      <alignment horizontal="left" vertical="top" wrapText="1"/>
    </xf>
    <xf numFmtId="0" fontId="2" fillId="0" borderId="14" xfId="107" applyNumberFormat="1" applyFont="1" applyFill="1" applyBorder="1" applyAlignment="1">
      <alignment horizontal="left" vertical="top" wrapText="1"/>
    </xf>
    <xf numFmtId="0" fontId="2" fillId="0" borderId="0" xfId="107" applyNumberFormat="1" applyFont="1" applyFill="1" applyBorder="1" applyAlignment="1">
      <alignment horizontal="left" vertical="top" wrapText="1"/>
    </xf>
    <xf numFmtId="0" fontId="2" fillId="0" borderId="15" xfId="107" applyNumberFormat="1" applyFont="1" applyFill="1" applyBorder="1" applyAlignment="1">
      <alignment horizontal="left" vertical="top" wrapText="1"/>
    </xf>
    <xf numFmtId="0" fontId="2" fillId="0" borderId="8" xfId="107" applyNumberFormat="1" applyFont="1" applyFill="1" applyBorder="1" applyAlignment="1">
      <alignment horizontal="left" vertical="top" wrapText="1"/>
    </xf>
    <xf numFmtId="0" fontId="2" fillId="0" borderId="9" xfId="107" applyNumberFormat="1" applyFont="1" applyFill="1" applyBorder="1" applyAlignment="1">
      <alignment horizontal="left" vertical="top" wrapText="1"/>
    </xf>
    <xf numFmtId="0" fontId="2" fillId="0" borderId="10" xfId="107" applyNumberFormat="1" applyFont="1" applyFill="1" applyBorder="1" applyAlignment="1">
      <alignment horizontal="left" vertical="top" wrapText="1"/>
    </xf>
    <xf numFmtId="0" fontId="3" fillId="0" borderId="2" xfId="3" applyFont="1" applyFill="1" applyBorder="1" applyAlignment="1">
      <alignment horizontal="center" vertical="top" wrapText="1"/>
    </xf>
    <xf numFmtId="0" fontId="3" fillId="0" borderId="4" xfId="3" applyFont="1" applyFill="1" applyBorder="1" applyAlignment="1">
      <alignment horizontal="center" vertical="top" wrapText="1"/>
    </xf>
    <xf numFmtId="1" fontId="7" fillId="0" borderId="1" xfId="3" applyNumberFormat="1" applyFont="1" applyFill="1" applyBorder="1" applyAlignment="1">
      <alignment horizontal="center" vertical="top"/>
    </xf>
    <xf numFmtId="1" fontId="7" fillId="0" borderId="3" xfId="3" applyNumberFormat="1" applyFont="1" applyFill="1" applyBorder="1" applyAlignment="1">
      <alignment horizontal="center" vertical="top"/>
    </xf>
    <xf numFmtId="1" fontId="7" fillId="0" borderId="24" xfId="3" applyNumberFormat="1" applyFont="1" applyFill="1" applyBorder="1" applyAlignment="1">
      <alignment horizontal="center" vertical="top"/>
    </xf>
    <xf numFmtId="1" fontId="7" fillId="0" borderId="22" xfId="3" applyNumberFormat="1" applyFont="1" applyFill="1" applyBorder="1" applyAlignment="1">
      <alignment horizontal="center" vertical="top"/>
    </xf>
    <xf numFmtId="1" fontId="7" fillId="0" borderId="4" xfId="3" applyNumberFormat="1" applyFont="1" applyFill="1" applyBorder="1" applyAlignment="1">
      <alignment horizontal="center" vertical="top"/>
    </xf>
    <xf numFmtId="0" fontId="2" fillId="0" borderId="16" xfId="107" applyNumberFormat="1" applyFont="1" applyFill="1" applyBorder="1" applyAlignment="1">
      <alignment horizontal="left" vertical="top" wrapText="1"/>
    </xf>
    <xf numFmtId="0" fontId="2" fillId="0" borderId="17" xfId="107" applyNumberFormat="1" applyFont="1" applyFill="1" applyBorder="1" applyAlignment="1">
      <alignment horizontal="left" vertical="top" wrapText="1"/>
    </xf>
    <xf numFmtId="0" fontId="2" fillId="0" borderId="18" xfId="107" applyNumberFormat="1" applyFont="1" applyFill="1" applyBorder="1" applyAlignment="1">
      <alignment horizontal="left" vertical="top" wrapText="1"/>
    </xf>
    <xf numFmtId="0" fontId="21" fillId="0" borderId="11" xfId="107" applyNumberFormat="1" applyFont="1" applyFill="1" applyBorder="1" applyAlignment="1">
      <alignment horizontal="left" vertical="top" wrapText="1"/>
    </xf>
    <xf numFmtId="0" fontId="2" fillId="0" borderId="25" xfId="58" applyFont="1" applyFill="1" applyBorder="1" applyAlignment="1">
      <alignment horizontal="center" vertical="center" wrapText="1"/>
    </xf>
    <xf numFmtId="0" fontId="2" fillId="0" borderId="26" xfId="58" applyFont="1" applyFill="1" applyBorder="1" applyAlignment="1">
      <alignment horizontal="center" vertical="center" wrapText="1"/>
    </xf>
    <xf numFmtId="0" fontId="2" fillId="0" borderId="7" xfId="58" applyFont="1" applyFill="1" applyBorder="1" applyAlignment="1">
      <alignment horizontal="center" vertical="center" wrapText="1"/>
    </xf>
    <xf numFmtId="0" fontId="2" fillId="0" borderId="6" xfId="58" applyFont="1" applyFill="1" applyBorder="1" applyAlignment="1">
      <alignment horizontal="center" vertical="center" wrapText="1"/>
    </xf>
    <xf numFmtId="0" fontId="2" fillId="0" borderId="23" xfId="58" applyFont="1" applyFill="1" applyBorder="1" applyAlignment="1">
      <alignment horizontal="center" vertical="center" wrapText="1"/>
    </xf>
    <xf numFmtId="0" fontId="2" fillId="0" borderId="5" xfId="58" applyFont="1" applyFill="1" applyBorder="1" applyAlignment="1">
      <alignment horizontal="center" vertical="center" wrapText="1"/>
    </xf>
    <xf numFmtId="0" fontId="29" fillId="0" borderId="12" xfId="107" applyNumberFormat="1" applyFont="1" applyFill="1" applyBorder="1" applyAlignment="1">
      <alignment horizontal="left" vertical="top" wrapText="1"/>
    </xf>
    <xf numFmtId="0" fontId="29" fillId="0" borderId="13" xfId="107" applyNumberFormat="1" applyFont="1" applyFill="1" applyBorder="1" applyAlignment="1">
      <alignment horizontal="left" vertical="top" wrapText="1"/>
    </xf>
    <xf numFmtId="0" fontId="29" fillId="0" borderId="14" xfId="107" applyNumberFormat="1" applyFont="1" applyFill="1" applyBorder="1" applyAlignment="1">
      <alignment horizontal="left" vertical="top" wrapText="1"/>
    </xf>
    <xf numFmtId="0" fontId="29" fillId="0" borderId="0" xfId="107" applyNumberFormat="1" applyFont="1" applyFill="1" applyBorder="1" applyAlignment="1">
      <alignment horizontal="left" vertical="top" wrapText="1"/>
    </xf>
    <xf numFmtId="0" fontId="29" fillId="0" borderId="15" xfId="107" applyNumberFormat="1" applyFont="1" applyFill="1" applyBorder="1" applyAlignment="1">
      <alignment horizontal="left" vertical="top" wrapText="1"/>
    </xf>
    <xf numFmtId="0" fontId="29" fillId="0" borderId="16" xfId="107" applyNumberFormat="1" applyFont="1" applyFill="1" applyBorder="1" applyAlignment="1">
      <alignment horizontal="left" vertical="top" wrapText="1"/>
    </xf>
    <xf numFmtId="0" fontId="29" fillId="0" borderId="17" xfId="107" applyNumberFormat="1" applyFont="1" applyFill="1" applyBorder="1" applyAlignment="1">
      <alignment horizontal="left" vertical="top" wrapText="1"/>
    </xf>
    <xf numFmtId="0" fontId="29" fillId="0" borderId="18" xfId="107" applyNumberFormat="1" applyFont="1" applyFill="1" applyBorder="1" applyAlignment="1">
      <alignment horizontal="left" vertical="top" wrapText="1"/>
    </xf>
    <xf numFmtId="2" fontId="7" fillId="0" borderId="1" xfId="3" applyNumberFormat="1" applyFont="1" applyFill="1" applyBorder="1" applyAlignment="1">
      <alignment horizontal="center" vertical="top"/>
    </xf>
    <xf numFmtId="2" fontId="7" fillId="0" borderId="3" xfId="3" applyNumberFormat="1" applyFont="1" applyFill="1" applyBorder="1" applyAlignment="1">
      <alignment horizontal="center" vertical="top"/>
    </xf>
    <xf numFmtId="2" fontId="7" fillId="0" borderId="24" xfId="3" applyNumberFormat="1" applyFont="1" applyFill="1" applyBorder="1" applyAlignment="1">
      <alignment horizontal="center" vertical="top"/>
    </xf>
    <xf numFmtId="0" fontId="7" fillId="0" borderId="1" xfId="3" applyFont="1" applyFill="1" applyBorder="1" applyAlignment="1">
      <alignment horizontal="center" vertical="top"/>
    </xf>
    <xf numFmtId="0" fontId="7" fillId="0" borderId="3" xfId="3" applyFont="1" applyFill="1" applyBorder="1" applyAlignment="1">
      <alignment horizontal="center" vertical="top"/>
    </xf>
    <xf numFmtId="0" fontId="7" fillId="0" borderId="4" xfId="3" applyFont="1" applyFill="1" applyBorder="1" applyAlignment="1">
      <alignment horizontal="center" vertical="top"/>
    </xf>
    <xf numFmtId="0" fontId="24" fillId="0" borderId="1" xfId="3" applyFont="1" applyFill="1" applyBorder="1" applyAlignment="1">
      <alignment horizontal="center" vertical="top" wrapText="1"/>
    </xf>
    <xf numFmtId="0" fontId="24" fillId="0" borderId="3" xfId="3" applyFont="1" applyFill="1" applyBorder="1" applyAlignment="1">
      <alignment horizontal="center" vertical="top" wrapText="1"/>
    </xf>
    <xf numFmtId="0" fontId="24" fillId="0" borderId="24" xfId="3" applyFont="1" applyFill="1" applyBorder="1" applyAlignment="1">
      <alignment horizontal="center" vertical="top" wrapText="1"/>
    </xf>
    <xf numFmtId="0" fontId="2" fillId="0" borderId="2" xfId="58" applyFont="1" applyFill="1" applyBorder="1" applyAlignment="1">
      <alignment horizontal="center" vertical="center" wrapText="1"/>
    </xf>
    <xf numFmtId="0" fontId="2" fillId="0" borderId="2" xfId="3" applyFont="1" applyFill="1" applyBorder="1" applyAlignment="1">
      <alignment horizontal="left" vertical="top" wrapText="1"/>
    </xf>
    <xf numFmtId="0" fontId="2" fillId="0" borderId="11" xfId="107" applyNumberFormat="1" applyFont="1" applyFill="1" applyBorder="1" applyAlignment="1" applyProtection="1">
      <alignment horizontal="left" vertical="top" wrapText="1"/>
      <protection locked="0"/>
    </xf>
    <xf numFmtId="0" fontId="2" fillId="0" borderId="12" xfId="107" applyNumberFormat="1" applyFont="1" applyFill="1" applyBorder="1" applyAlignment="1" applyProtection="1">
      <alignment horizontal="left" vertical="top" wrapText="1"/>
      <protection locked="0"/>
    </xf>
    <xf numFmtId="0" fontId="2" fillId="0" borderId="13" xfId="107" applyNumberFormat="1" applyFont="1" applyFill="1" applyBorder="1" applyAlignment="1" applyProtection="1">
      <alignment horizontal="left" vertical="top" wrapText="1"/>
      <protection locked="0"/>
    </xf>
    <xf numFmtId="0" fontId="2" fillId="0" borderId="14" xfId="107" applyNumberFormat="1" applyFont="1" applyFill="1" applyBorder="1" applyAlignment="1" applyProtection="1">
      <alignment horizontal="left" vertical="top" wrapText="1"/>
      <protection locked="0"/>
    </xf>
    <xf numFmtId="0" fontId="2" fillId="0" borderId="0" xfId="107" applyNumberFormat="1" applyFont="1" applyFill="1" applyBorder="1" applyAlignment="1" applyProtection="1">
      <alignment horizontal="left" vertical="top" wrapText="1"/>
      <protection locked="0"/>
    </xf>
    <xf numFmtId="0" fontId="2" fillId="0" borderId="15" xfId="107" applyNumberFormat="1" applyFont="1" applyFill="1" applyBorder="1" applyAlignment="1" applyProtection="1">
      <alignment horizontal="left" vertical="top" wrapText="1"/>
      <protection locked="0"/>
    </xf>
    <xf numFmtId="0" fontId="24" fillId="0" borderId="22" xfId="3" applyFont="1" applyFill="1" applyBorder="1" applyAlignment="1">
      <alignment horizontal="center" vertical="top" wrapText="1"/>
    </xf>
    <xf numFmtId="0" fontId="24" fillId="0" borderId="4" xfId="3" applyFont="1" applyFill="1" applyBorder="1" applyAlignment="1">
      <alignment horizontal="center" vertical="top" wrapText="1"/>
    </xf>
    <xf numFmtId="0" fontId="2" fillId="0" borderId="22" xfId="3" applyFont="1" applyFill="1" applyBorder="1" applyAlignment="1">
      <alignment horizontal="center" vertical="top" wrapText="1"/>
    </xf>
    <xf numFmtId="0" fontId="30" fillId="0" borderId="12" xfId="107" applyNumberFormat="1" applyFont="1" applyFill="1" applyBorder="1" applyAlignment="1">
      <alignment horizontal="left" vertical="top" wrapText="1"/>
    </xf>
    <xf numFmtId="0" fontId="30" fillId="0" borderId="13" xfId="107" applyNumberFormat="1" applyFont="1" applyFill="1" applyBorder="1" applyAlignment="1">
      <alignment horizontal="left" vertical="top" wrapText="1"/>
    </xf>
    <xf numFmtId="0" fontId="30" fillId="0" borderId="14" xfId="107" applyNumberFormat="1" applyFont="1" applyFill="1" applyBorder="1" applyAlignment="1">
      <alignment horizontal="left" vertical="top" wrapText="1"/>
    </xf>
    <xf numFmtId="0" fontId="30" fillId="0" borderId="0" xfId="107" applyNumberFormat="1" applyFont="1" applyFill="1" applyBorder="1" applyAlignment="1">
      <alignment horizontal="left" vertical="top" wrapText="1"/>
    </xf>
    <xf numFmtId="0" fontId="30" fillId="0" borderId="15" xfId="107" applyNumberFormat="1" applyFont="1" applyFill="1" applyBorder="1" applyAlignment="1">
      <alignment horizontal="left" vertical="top" wrapText="1"/>
    </xf>
    <xf numFmtId="0" fontId="19" fillId="0" borderId="0" xfId="0" applyFont="1" applyAlignment="1">
      <alignment horizontal="center" vertical="top" wrapText="1"/>
    </xf>
    <xf numFmtId="0" fontId="3" fillId="0" borderId="25" xfId="58" applyFont="1" applyFill="1" applyBorder="1" applyAlignment="1">
      <alignment horizontal="left" vertical="center" wrapText="1"/>
    </xf>
    <xf numFmtId="0" fontId="3" fillId="0" borderId="26" xfId="58" applyFont="1" applyFill="1" applyBorder="1" applyAlignment="1">
      <alignment horizontal="left" vertical="center" wrapText="1"/>
    </xf>
    <xf numFmtId="0" fontId="3" fillId="0" borderId="7" xfId="58"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2" xfId="3" applyFont="1" applyFill="1" applyBorder="1" applyAlignment="1">
      <alignment horizontal="center" vertical="center"/>
    </xf>
    <xf numFmtId="0" fontId="2" fillId="0" borderId="6" xfId="3" applyFont="1" applyFill="1" applyBorder="1" applyAlignment="1">
      <alignment horizontal="center" vertical="center" wrapText="1"/>
    </xf>
    <xf numFmtId="0" fontId="2" fillId="0" borderId="23" xfId="3" applyFont="1" applyFill="1" applyBorder="1" applyAlignment="1">
      <alignment horizontal="center" vertical="center" wrapText="1"/>
    </xf>
    <xf numFmtId="0" fontId="2" fillId="0" borderId="5" xfId="3" applyFont="1" applyFill="1" applyBorder="1" applyAlignment="1">
      <alignment horizontal="center" vertical="center" wrapText="1"/>
    </xf>
    <xf numFmtId="0" fontId="15" fillId="0" borderId="2" xfId="0" applyFont="1" applyBorder="1" applyAlignment="1">
      <alignment horizontal="center" vertical="top"/>
    </xf>
    <xf numFmtId="2" fontId="15" fillId="0" borderId="22" xfId="0" applyNumberFormat="1" applyFont="1" applyBorder="1" applyAlignment="1">
      <alignment horizontal="center" vertical="top"/>
    </xf>
    <xf numFmtId="2" fontId="15" fillId="0" borderId="3" xfId="0" applyNumberFormat="1" applyFont="1" applyBorder="1" applyAlignment="1">
      <alignment horizontal="center" vertical="top"/>
    </xf>
    <xf numFmtId="2" fontId="15" fillId="0" borderId="4" xfId="0" applyNumberFormat="1" applyFont="1" applyBorder="1" applyAlignment="1">
      <alignment horizontal="center" vertical="top"/>
    </xf>
    <xf numFmtId="2" fontId="7" fillId="0" borderId="22" xfId="3" applyNumberFormat="1" applyFont="1" applyFill="1" applyBorder="1" applyAlignment="1">
      <alignment horizontal="center" vertical="top"/>
    </xf>
    <xf numFmtId="165" fontId="15" fillId="0" borderId="1" xfId="0" applyNumberFormat="1" applyFont="1" applyBorder="1" applyAlignment="1">
      <alignment horizontal="center" vertical="top"/>
    </xf>
    <xf numFmtId="165" fontId="15" fillId="0" borderId="3" xfId="0" applyNumberFormat="1" applyFont="1" applyBorder="1" applyAlignment="1">
      <alignment horizontal="center" vertical="top"/>
    </xf>
    <xf numFmtId="165" fontId="15" fillId="0" borderId="4" xfId="0" applyNumberFormat="1" applyFont="1" applyBorder="1" applyAlignment="1">
      <alignment horizontal="center" vertical="top"/>
    </xf>
    <xf numFmtId="2" fontId="7" fillId="0" borderId="4" xfId="3" applyNumberFormat="1" applyFont="1" applyFill="1" applyBorder="1" applyAlignment="1">
      <alignment horizontal="center" vertical="top"/>
    </xf>
    <xf numFmtId="2" fontId="7" fillId="0" borderId="2" xfId="3" applyNumberFormat="1" applyFont="1" applyFill="1" applyBorder="1" applyAlignment="1">
      <alignment horizontal="center" vertical="top"/>
    </xf>
    <xf numFmtId="0" fontId="15" fillId="0" borderId="11" xfId="0" applyFont="1" applyBorder="1" applyAlignment="1">
      <alignment horizontal="center"/>
    </xf>
    <xf numFmtId="0" fontId="15" fillId="0" borderId="12" xfId="0" applyFont="1" applyBorder="1" applyAlignment="1">
      <alignment horizontal="center"/>
    </xf>
    <xf numFmtId="0" fontId="15" fillId="0" borderId="13" xfId="0" applyFont="1" applyBorder="1" applyAlignment="1">
      <alignment horizontal="center"/>
    </xf>
    <xf numFmtId="0" fontId="15" fillId="0" borderId="14" xfId="0" applyFont="1" applyBorder="1" applyAlignment="1">
      <alignment horizontal="center"/>
    </xf>
    <xf numFmtId="0" fontId="15" fillId="0" borderId="0" xfId="0" applyFont="1" applyBorder="1" applyAlignment="1">
      <alignment horizontal="center"/>
    </xf>
    <xf numFmtId="0" fontId="15" fillId="0" borderId="15" xfId="0" applyFont="1" applyBorder="1" applyAlignment="1">
      <alignment horizontal="center"/>
    </xf>
    <xf numFmtId="0" fontId="15" fillId="0" borderId="16" xfId="0" applyFont="1" applyBorder="1" applyAlignment="1">
      <alignment horizontal="center"/>
    </xf>
    <xf numFmtId="0" fontId="15" fillId="0" borderId="17" xfId="0" applyFont="1" applyBorder="1" applyAlignment="1">
      <alignment horizontal="center"/>
    </xf>
    <xf numFmtId="0" fontId="15" fillId="0" borderId="18" xfId="0" applyFont="1" applyBorder="1" applyAlignment="1">
      <alignment horizontal="center"/>
    </xf>
    <xf numFmtId="0" fontId="15" fillId="0" borderId="1"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2" fillId="0" borderId="11" xfId="58" applyFont="1" applyFill="1" applyBorder="1" applyAlignment="1">
      <alignment horizontal="center" vertical="center" wrapText="1"/>
    </xf>
    <xf numFmtId="43" fontId="7" fillId="0" borderId="1" xfId="3" applyNumberFormat="1" applyFont="1" applyFill="1" applyBorder="1" applyAlignment="1">
      <alignment horizontal="center" vertical="top"/>
    </xf>
    <xf numFmtId="0" fontId="2" fillId="0" borderId="12" xfId="58" applyFont="1" applyFill="1" applyBorder="1" applyAlignment="1">
      <alignment horizontal="center" vertical="center" wrapText="1"/>
    </xf>
    <xf numFmtId="0" fontId="2" fillId="0" borderId="13" xfId="58" applyFont="1" applyFill="1" applyBorder="1" applyAlignment="1">
      <alignment horizontal="center" vertical="center" wrapText="1"/>
    </xf>
    <xf numFmtId="0" fontId="2" fillId="0" borderId="8" xfId="58" applyFont="1" applyFill="1" applyBorder="1" applyAlignment="1">
      <alignment horizontal="center" vertical="center" wrapText="1"/>
    </xf>
    <xf numFmtId="2" fontId="3" fillId="0" borderId="1" xfId="3" applyNumberFormat="1" applyFont="1" applyFill="1" applyBorder="1" applyAlignment="1">
      <alignment horizontal="center" vertical="top"/>
    </xf>
    <xf numFmtId="2" fontId="3" fillId="0" borderId="3" xfId="3" applyNumberFormat="1" applyFont="1" applyFill="1" applyBorder="1" applyAlignment="1">
      <alignment horizontal="center" vertical="top"/>
    </xf>
    <xf numFmtId="2" fontId="3" fillId="0" borderId="24" xfId="3" applyNumberFormat="1" applyFont="1" applyFill="1" applyBorder="1" applyAlignment="1">
      <alignment horizontal="center" vertical="top"/>
    </xf>
    <xf numFmtId="0" fontId="9" fillId="0" borderId="0" xfId="0" applyFont="1" applyAlignment="1">
      <alignment horizontal="center"/>
    </xf>
    <xf numFmtId="0" fontId="1" fillId="0" borderId="2" xfId="3" applyFont="1" applyBorder="1" applyAlignment="1">
      <alignment horizontal="center" vertical="center" wrapText="1"/>
    </xf>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2" fillId="2" borderId="6" xfId="3" applyFont="1" applyFill="1" applyBorder="1" applyAlignment="1">
      <alignment horizontal="center" vertical="center"/>
    </xf>
    <xf numFmtId="0" fontId="2" fillId="2" borderId="23" xfId="3" applyFont="1" applyFill="1" applyBorder="1" applyAlignment="1">
      <alignment horizontal="center" vertical="center"/>
    </xf>
    <xf numFmtId="0" fontId="2" fillId="2" borderId="5" xfId="3" applyFont="1" applyFill="1" applyBorder="1" applyAlignment="1">
      <alignment horizontal="center" vertical="center"/>
    </xf>
    <xf numFmtId="0" fontId="2" fillId="3" borderId="1" xfId="3" applyFont="1" applyFill="1" applyBorder="1" applyAlignment="1">
      <alignment horizontal="center" vertical="center"/>
    </xf>
    <xf numFmtId="0" fontId="2" fillId="3" borderId="4" xfId="3" applyFont="1" applyFill="1" applyBorder="1" applyAlignment="1">
      <alignment horizontal="center" vertical="center"/>
    </xf>
    <xf numFmtId="0" fontId="1" fillId="0" borderId="6" xfId="3" applyFont="1" applyBorder="1" applyAlignment="1">
      <alignment horizontal="center" vertical="center"/>
    </xf>
    <xf numFmtId="0" fontId="1" fillId="0" borderId="5" xfId="3" applyFont="1" applyBorder="1" applyAlignment="1">
      <alignment horizontal="center" vertical="center"/>
    </xf>
    <xf numFmtId="0" fontId="1" fillId="3" borderId="1" xfId="3" applyFont="1" applyFill="1" applyBorder="1" applyAlignment="1">
      <alignment horizontal="center" vertical="center"/>
    </xf>
    <xf numFmtId="0" fontId="1" fillId="3" borderId="3" xfId="3" applyFont="1" applyFill="1" applyBorder="1" applyAlignment="1">
      <alignment horizontal="center" vertical="center"/>
    </xf>
    <xf numFmtId="0" fontId="1" fillId="3" borderId="4" xfId="3" applyFont="1" applyFill="1" applyBorder="1" applyAlignment="1">
      <alignment horizontal="center" vertical="center"/>
    </xf>
    <xf numFmtId="0" fontId="2" fillId="3" borderId="1" xfId="3" applyFont="1" applyFill="1" applyBorder="1" applyAlignment="1">
      <alignment horizontal="center" vertical="center" wrapText="1"/>
    </xf>
    <xf numFmtId="0" fontId="2" fillId="3" borderId="3" xfId="3" applyFont="1" applyFill="1" applyBorder="1" applyAlignment="1">
      <alignment horizontal="center" vertical="center" wrapText="1"/>
    </xf>
    <xf numFmtId="0" fontId="2" fillId="3" borderId="4" xfId="3" applyFont="1" applyFill="1" applyBorder="1" applyAlignment="1">
      <alignment horizontal="center" vertical="center" wrapText="1"/>
    </xf>
    <xf numFmtId="164" fontId="2" fillId="0" borderId="1" xfId="107" applyNumberFormat="1" applyFont="1" applyFill="1" applyBorder="1" applyAlignment="1">
      <alignment horizontal="center" vertical="center" wrapText="1"/>
    </xf>
    <xf numFmtId="164" fontId="2" fillId="0" borderId="3" xfId="107" applyNumberFormat="1" applyFont="1" applyFill="1" applyBorder="1" applyAlignment="1">
      <alignment horizontal="center" vertical="center" wrapText="1"/>
    </xf>
    <xf numFmtId="164" fontId="2" fillId="0" borderId="4" xfId="107" applyNumberFormat="1" applyFont="1" applyFill="1" applyBorder="1" applyAlignment="1">
      <alignment horizontal="center" vertical="center" wrapText="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165" fontId="5" fillId="0" borderId="1" xfId="3" applyNumberFormat="1" applyFont="1" applyFill="1" applyBorder="1" applyAlignment="1">
      <alignment horizontal="left" vertical="top" wrapText="1"/>
    </xf>
    <xf numFmtId="165" fontId="5" fillId="0" borderId="3" xfId="3" applyNumberFormat="1" applyFont="1" applyFill="1" applyBorder="1" applyAlignment="1">
      <alignment horizontal="left" vertical="top" wrapText="1"/>
    </xf>
    <xf numFmtId="165" fontId="5" fillId="0" borderId="4" xfId="3" applyNumberFormat="1" applyFont="1" applyFill="1" applyBorder="1" applyAlignment="1">
      <alignment horizontal="left" vertical="top" wrapText="1"/>
    </xf>
    <xf numFmtId="0" fontId="2" fillId="0" borderId="1" xfId="3"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3" fillId="5" borderId="1" xfId="3" applyFont="1" applyFill="1" applyBorder="1" applyAlignment="1">
      <alignment horizontal="center" vertical="top" wrapText="1"/>
    </xf>
    <xf numFmtId="0" fontId="3" fillId="5" borderId="3" xfId="3" applyFont="1" applyFill="1" applyBorder="1" applyAlignment="1">
      <alignment horizontal="center" vertical="top" wrapText="1"/>
    </xf>
    <xf numFmtId="0" fontId="3" fillId="5" borderId="4" xfId="3" applyFont="1" applyFill="1" applyBorder="1" applyAlignment="1">
      <alignment horizontal="center" vertical="top" wrapText="1"/>
    </xf>
  </cellXfs>
  <cellStyles count="113">
    <cellStyle name="Гиперссылка" xfId="1" builtinId="8"/>
    <cellStyle name="Обычный" xfId="0" builtinId="0"/>
    <cellStyle name="Обычный 2" xfId="2"/>
    <cellStyle name="Обычный 2 2" xfId="3"/>
    <cellStyle name="Обычный 2 2 10" xfId="4"/>
    <cellStyle name="Обычный 2 2 11" xfId="5"/>
    <cellStyle name="Обычный 2 2 2" xfId="6"/>
    <cellStyle name="Обычный 2 2 2 2" xfId="7"/>
    <cellStyle name="Обычный 2 2 2 2 2" xfId="8"/>
    <cellStyle name="Обычный 2 2 2 2 3" xfId="9"/>
    <cellStyle name="Обычный 2 2 2 2 4" xfId="10"/>
    <cellStyle name="Обычный 2 2 2 2 5" xfId="11"/>
    <cellStyle name="Обычный 2 2 2 2 6" xfId="12"/>
    <cellStyle name="Обычный 2 2 2 3" xfId="13"/>
    <cellStyle name="Обычный 2 2 2 4" xfId="14"/>
    <cellStyle name="Обычный 2 2 2 5" xfId="15"/>
    <cellStyle name="Обычный 2 2 2 6" xfId="16"/>
    <cellStyle name="Обычный 2 2 2 7" xfId="17"/>
    <cellStyle name="Обычный 2 2 3" xfId="18"/>
    <cellStyle name="Обычный 2 2 3 2" xfId="19"/>
    <cellStyle name="Обычный 2 2 3 2 2" xfId="20"/>
    <cellStyle name="Обычный 2 2 3 2 3" xfId="21"/>
    <cellStyle name="Обычный 2 2 3 2 4" xfId="22"/>
    <cellStyle name="Обычный 2 2 3 2 5" xfId="23"/>
    <cellStyle name="Обычный 2 2 3 2 6" xfId="24"/>
    <cellStyle name="Обычный 2 2 3 3" xfId="25"/>
    <cellStyle name="Обычный 2 2 3 4" xfId="26"/>
    <cellStyle name="Обычный 2 2 3 5" xfId="27"/>
    <cellStyle name="Обычный 2 2 3 6" xfId="28"/>
    <cellStyle name="Обычный 2 2 3 7" xfId="29"/>
    <cellStyle name="Обычный 2 2 4" xfId="30"/>
    <cellStyle name="Обычный 2 2 4 2" xfId="31"/>
    <cellStyle name="Обычный 2 2 4 2 2" xfId="32"/>
    <cellStyle name="Обычный 2 2 4 2 3" xfId="33"/>
    <cellStyle name="Обычный 2 2 4 2 4" xfId="34"/>
    <cellStyle name="Обычный 2 2 4 2 5" xfId="35"/>
    <cellStyle name="Обычный 2 2 4 2 6" xfId="36"/>
    <cellStyle name="Обычный 2 2 4 3" xfId="37"/>
    <cellStyle name="Обычный 2 2 4 4" xfId="38"/>
    <cellStyle name="Обычный 2 2 4 5" xfId="39"/>
    <cellStyle name="Обычный 2 2 4 6" xfId="40"/>
    <cellStyle name="Обычный 2 2 4 7" xfId="41"/>
    <cellStyle name="Обычный 2 2 5" xfId="42"/>
    <cellStyle name="Обычный 2 2 5 2" xfId="43"/>
    <cellStyle name="Обычный 2 2 5 3" xfId="44"/>
    <cellStyle name="Обычный 2 2 5 4" xfId="45"/>
    <cellStyle name="Обычный 2 2 5 5" xfId="46"/>
    <cellStyle name="Обычный 2 2 5 6" xfId="47"/>
    <cellStyle name="Обычный 2 2 6" xfId="48"/>
    <cellStyle name="Обычный 2 2 6 2" xfId="49"/>
    <cellStyle name="Обычный 2 2 6 3" xfId="50"/>
    <cellStyle name="Обычный 2 2 6 4" xfId="51"/>
    <cellStyle name="Обычный 2 2 6 5" xfId="52"/>
    <cellStyle name="Обычный 2 2 6 6" xfId="53"/>
    <cellStyle name="Обычный 2 2 7" xfId="54"/>
    <cellStyle name="Обычный 2 2 7 2" xfId="55"/>
    <cellStyle name="Обычный 2 2 8" xfId="56"/>
    <cellStyle name="Обычный 2 2 9" xfId="57"/>
    <cellStyle name="Обычный 2 2_30-ра" xfId="58"/>
    <cellStyle name="Обычный 3" xfId="59"/>
    <cellStyle name="Обычный 4" xfId="60"/>
    <cellStyle name="Обычный 4 10" xfId="61"/>
    <cellStyle name="Обычный 4 2" xfId="62"/>
    <cellStyle name="Обычный 4 2 2" xfId="63"/>
    <cellStyle name="Обычный 4 2 2 2" xfId="64"/>
    <cellStyle name="Обычный 4 2 2 3" xfId="65"/>
    <cellStyle name="Обычный 4 2 2 4" xfId="66"/>
    <cellStyle name="Обычный 4 2 2 5" xfId="67"/>
    <cellStyle name="Обычный 4 2 2 6" xfId="68"/>
    <cellStyle name="Обычный 4 2 3" xfId="69"/>
    <cellStyle name="Обычный 4 2 4" xfId="70"/>
    <cellStyle name="Обычный 4 2 5" xfId="71"/>
    <cellStyle name="Обычный 4 2 6" xfId="72"/>
    <cellStyle name="Обычный 4 2 7" xfId="73"/>
    <cellStyle name="Обычный 4 3" xfId="74"/>
    <cellStyle name="Обычный 4 3 2" xfId="75"/>
    <cellStyle name="Обычный 4 3 2 2" xfId="76"/>
    <cellStyle name="Обычный 4 3 2 3" xfId="77"/>
    <cellStyle name="Обычный 4 3 2 4" xfId="78"/>
    <cellStyle name="Обычный 4 3 2 5" xfId="79"/>
    <cellStyle name="Обычный 4 3 2 6" xfId="80"/>
    <cellStyle name="Обычный 4 3 3" xfId="81"/>
    <cellStyle name="Обычный 4 3 4" xfId="82"/>
    <cellStyle name="Обычный 4 3 5" xfId="83"/>
    <cellStyle name="Обычный 4 3 6" xfId="84"/>
    <cellStyle name="Обычный 4 3 7" xfId="85"/>
    <cellStyle name="Обычный 4 4" xfId="86"/>
    <cellStyle name="Обычный 4 4 2" xfId="87"/>
    <cellStyle name="Обычный 4 4 3" xfId="88"/>
    <cellStyle name="Обычный 4 4 4" xfId="89"/>
    <cellStyle name="Обычный 4 4 5" xfId="90"/>
    <cellStyle name="Обычный 4 4 6" xfId="91"/>
    <cellStyle name="Обычный 4 5" xfId="92"/>
    <cellStyle name="Обычный 4 5 2" xfId="93"/>
    <cellStyle name="Обычный 4 5 3" xfId="94"/>
    <cellStyle name="Обычный 4 5 4" xfId="95"/>
    <cellStyle name="Обычный 4 5 5" xfId="96"/>
    <cellStyle name="Обычный 4 5 6" xfId="97"/>
    <cellStyle name="Обычный 4 6" xfId="98"/>
    <cellStyle name="Обычный 4 7" xfId="99"/>
    <cellStyle name="Обычный 4 8" xfId="100"/>
    <cellStyle name="Обычный 4 9" xfId="101"/>
    <cellStyle name="Процентный 2" xfId="102"/>
    <cellStyle name="Процентный 2 2" xfId="103"/>
    <cellStyle name="Процентный 3" xfId="104"/>
    <cellStyle name="Процентный 4" xfId="105"/>
    <cellStyle name="Финансовый 2" xfId="106"/>
    <cellStyle name="Финансовый 2 2" xfId="107"/>
    <cellStyle name="Финансовый 3" xfId="108"/>
    <cellStyle name="Финансовый 3 2" xfId="109"/>
    <cellStyle name="Финансовый 4" xfId="110"/>
    <cellStyle name="Финансовый 5" xfId="111"/>
    <cellStyle name="Финансовый 6" xfId="1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2:E21"/>
  <sheetViews>
    <sheetView view="pageBreakPreview" topLeftCell="A16" zoomScale="60" zoomScaleNormal="100" workbookViewId="0">
      <selection activeCell="B16" sqref="B16"/>
    </sheetView>
  </sheetViews>
  <sheetFormatPr defaultRowHeight="15" x14ac:dyDescent="0.25"/>
  <cols>
    <col min="1" max="1" width="9.140625" style="37"/>
    <col min="2" max="2" width="34" style="37" customWidth="1"/>
    <col min="3" max="3" width="16.85546875" style="37" customWidth="1"/>
    <col min="4" max="4" width="22.5703125" style="37" customWidth="1"/>
    <col min="5" max="5" width="18.7109375" style="37" customWidth="1"/>
    <col min="6" max="16384" width="9.140625" style="37"/>
  </cols>
  <sheetData>
    <row r="2" spans="1:5" ht="58.5" customHeight="1" x14ac:dyDescent="0.3">
      <c r="A2" s="251" t="s">
        <v>157</v>
      </c>
      <c r="B2" s="251"/>
      <c r="C2" s="251"/>
      <c r="D2" s="251"/>
      <c r="E2" s="251"/>
    </row>
    <row r="3" spans="1:5" ht="15.75" x14ac:dyDescent="0.25">
      <c r="A3" s="250"/>
      <c r="B3" s="249" t="s">
        <v>176</v>
      </c>
      <c r="C3" s="248" t="s">
        <v>177</v>
      </c>
      <c r="D3" s="248"/>
      <c r="E3" s="248"/>
    </row>
    <row r="4" spans="1:5" ht="30" x14ac:dyDescent="0.25">
      <c r="A4" s="250"/>
      <c r="B4" s="249"/>
      <c r="C4" s="35" t="s">
        <v>178</v>
      </c>
      <c r="D4" s="35" t="s">
        <v>197</v>
      </c>
      <c r="E4" s="34" t="s">
        <v>179</v>
      </c>
    </row>
    <row r="5" spans="1:5" ht="101.25" customHeight="1" x14ac:dyDescent="0.25">
      <c r="A5" s="35">
        <v>1</v>
      </c>
      <c r="B5" s="34" t="s">
        <v>152</v>
      </c>
      <c r="C5" s="108">
        <f>'Приложение 1'!G7</f>
        <v>67970</v>
      </c>
      <c r="D5" s="109">
        <f>'Приложение 1'!H7</f>
        <v>87001</v>
      </c>
      <c r="E5" s="110">
        <f>D5/C5*100</f>
        <v>127.99911725761366</v>
      </c>
    </row>
    <row r="6" spans="1:5" ht="90" customHeight="1" x14ac:dyDescent="0.25">
      <c r="A6" s="35">
        <v>2</v>
      </c>
      <c r="B6" s="34" t="s">
        <v>3</v>
      </c>
      <c r="C6" s="109">
        <f>'Приложение 1'!G111</f>
        <v>7700</v>
      </c>
      <c r="D6" s="109">
        <f>'Приложение 1'!H111</f>
        <v>12713.791999999998</v>
      </c>
      <c r="E6" s="110">
        <f t="shared" ref="E6:E21" si="0">D6/C6*100</f>
        <v>165.11418181818178</v>
      </c>
    </row>
    <row r="7" spans="1:5" ht="90" customHeight="1" x14ac:dyDescent="0.25">
      <c r="A7" s="35">
        <v>3</v>
      </c>
      <c r="B7" s="34" t="s">
        <v>4</v>
      </c>
      <c r="C7" s="109">
        <f>'Приложение 1'!G82</f>
        <v>391005.27999999997</v>
      </c>
      <c r="D7" s="108">
        <f>'Приложение 1'!H82</f>
        <v>303915.44499999995</v>
      </c>
      <c r="E7" s="110">
        <f t="shared" si="0"/>
        <v>77.726685685676671</v>
      </c>
    </row>
    <row r="8" spans="1:5" ht="94.5" customHeight="1" x14ac:dyDescent="0.25">
      <c r="A8" s="35">
        <v>4</v>
      </c>
      <c r="B8" s="34" t="s">
        <v>125</v>
      </c>
      <c r="C8" s="109">
        <f>'Приложение 1'!G74</f>
        <v>25</v>
      </c>
      <c r="D8" s="109">
        <f>'Приложение 1'!H74</f>
        <v>5</v>
      </c>
      <c r="E8" s="110">
        <f t="shared" si="0"/>
        <v>20</v>
      </c>
    </row>
    <row r="9" spans="1:5" ht="90" x14ac:dyDescent="0.25">
      <c r="A9" s="35">
        <v>5</v>
      </c>
      <c r="B9" s="34" t="s">
        <v>5</v>
      </c>
      <c r="C9" s="109">
        <f>'Приложение 1'!G60</f>
        <v>50</v>
      </c>
      <c r="D9" s="109">
        <f>'Приложение 1'!H60</f>
        <v>44.5</v>
      </c>
      <c r="E9" s="110">
        <f t="shared" si="0"/>
        <v>89</v>
      </c>
    </row>
    <row r="10" spans="1:5" ht="90" x14ac:dyDescent="0.25">
      <c r="A10" s="35">
        <v>6</v>
      </c>
      <c r="B10" s="34" t="s">
        <v>6</v>
      </c>
      <c r="C10" s="109">
        <f>'Приложение 1'!G124</f>
        <v>4182</v>
      </c>
      <c r="D10" s="109">
        <f>'Приложение 1'!H124</f>
        <v>947</v>
      </c>
      <c r="E10" s="110">
        <f t="shared" si="0"/>
        <v>22.64466762314682</v>
      </c>
    </row>
    <row r="11" spans="1:5" ht="34.5" customHeight="1" x14ac:dyDescent="0.25">
      <c r="A11" s="35">
        <v>7</v>
      </c>
      <c r="B11" s="34" t="s">
        <v>130</v>
      </c>
      <c r="C11" s="109">
        <f>'Приложение 1'!G143</f>
        <v>1501.28</v>
      </c>
      <c r="D11" s="109">
        <f>'Приложение 1'!H143</f>
        <v>1501.28</v>
      </c>
      <c r="E11" s="110">
        <f t="shared" si="0"/>
        <v>100</v>
      </c>
    </row>
    <row r="12" spans="1:5" ht="105" x14ac:dyDescent="0.25">
      <c r="A12" s="35">
        <v>8</v>
      </c>
      <c r="B12" s="34" t="s">
        <v>7</v>
      </c>
      <c r="C12" s="109">
        <f>'Приложение 1'!G36</f>
        <v>2084.1</v>
      </c>
      <c r="D12" s="109">
        <f>'Приложение 1'!H36</f>
        <v>593.1</v>
      </c>
      <c r="E12" s="110">
        <f t="shared" si="0"/>
        <v>28.458327335540524</v>
      </c>
    </row>
    <row r="13" spans="1:5" ht="98.25" customHeight="1" x14ac:dyDescent="0.25">
      <c r="A13" s="35">
        <v>9</v>
      </c>
      <c r="B13" s="34" t="s">
        <v>8</v>
      </c>
      <c r="C13" s="109">
        <f>'Приложение 1'!G157</f>
        <v>31454.460000000003</v>
      </c>
      <c r="D13" s="109">
        <f>'Приложение 1'!H157</f>
        <v>31386.940000000002</v>
      </c>
      <c r="E13" s="110">
        <f t="shared" si="0"/>
        <v>99.785340457283326</v>
      </c>
    </row>
    <row r="14" spans="1:5" ht="96" customHeight="1" x14ac:dyDescent="0.25">
      <c r="A14" s="35">
        <v>10</v>
      </c>
      <c r="B14" s="34" t="s">
        <v>9</v>
      </c>
      <c r="C14" s="109">
        <v>0</v>
      </c>
      <c r="D14" s="109">
        <v>0</v>
      </c>
      <c r="E14" s="110"/>
    </row>
    <row r="15" spans="1:5" ht="77.25" customHeight="1" x14ac:dyDescent="0.25">
      <c r="A15" s="35">
        <v>11</v>
      </c>
      <c r="B15" s="34" t="s">
        <v>126</v>
      </c>
      <c r="C15" s="109">
        <f>'Приложение 1'!G96</f>
        <v>20</v>
      </c>
      <c r="D15" s="109">
        <f>'Приложение 1'!H96</f>
        <v>4.3</v>
      </c>
      <c r="E15" s="110">
        <f t="shared" si="0"/>
        <v>21.5</v>
      </c>
    </row>
    <row r="16" spans="1:5" ht="94.5" customHeight="1" x14ac:dyDescent="0.25">
      <c r="A16" s="35">
        <v>12</v>
      </c>
      <c r="B16" s="244" t="s">
        <v>128</v>
      </c>
      <c r="C16" s="109">
        <f>'Приложение 1'!G105</f>
        <v>81524.178</v>
      </c>
      <c r="D16" s="109">
        <f>'Приложение 1'!H105</f>
        <v>111060.723</v>
      </c>
      <c r="E16" s="110">
        <f t="shared" si="0"/>
        <v>136.23041130203114</v>
      </c>
    </row>
    <row r="17" spans="1:5" ht="67.5" customHeight="1" x14ac:dyDescent="0.25">
      <c r="A17" s="35">
        <v>13</v>
      </c>
      <c r="B17" s="34" t="s">
        <v>10</v>
      </c>
      <c r="C17" s="109">
        <f>'Приложение 1'!G163</f>
        <v>91.6</v>
      </c>
      <c r="D17" s="109">
        <f>'Приложение 1'!H163</f>
        <v>29.3</v>
      </c>
      <c r="E17" s="110">
        <f t="shared" si="0"/>
        <v>31.986899563318783</v>
      </c>
    </row>
    <row r="18" spans="1:5" ht="98.25" customHeight="1" x14ac:dyDescent="0.25">
      <c r="A18" s="35">
        <v>14</v>
      </c>
      <c r="B18" s="34" t="s">
        <v>127</v>
      </c>
      <c r="C18" s="109">
        <f>'Приложение 1'!G169</f>
        <v>3896.2</v>
      </c>
      <c r="D18" s="109">
        <f>'Приложение 1'!H169</f>
        <v>6384.7</v>
      </c>
      <c r="E18" s="110">
        <f t="shared" si="0"/>
        <v>163.86992454186131</v>
      </c>
    </row>
    <row r="19" spans="1:5" ht="84.75" customHeight="1" x14ac:dyDescent="0.25">
      <c r="A19" s="35">
        <v>15</v>
      </c>
      <c r="B19" s="34" t="s">
        <v>129</v>
      </c>
      <c r="C19" s="109">
        <f>'Приложение 1'!G117</f>
        <v>32855.5</v>
      </c>
      <c r="D19" s="109">
        <f>'Приложение 1'!H117</f>
        <v>39053.667000000001</v>
      </c>
      <c r="E19" s="110">
        <f t="shared" si="0"/>
        <v>118.86492976822755</v>
      </c>
    </row>
    <row r="20" spans="1:5" ht="122.25" customHeight="1" x14ac:dyDescent="0.25">
      <c r="A20" s="35"/>
      <c r="B20" s="34" t="s">
        <v>93</v>
      </c>
      <c r="C20" s="109">
        <f>'Приложение 1'!G130</f>
        <v>30432</v>
      </c>
      <c r="D20" s="109">
        <f>'Приложение 1'!H130</f>
        <v>30432</v>
      </c>
      <c r="E20" s="110">
        <f t="shared" si="0"/>
        <v>100</v>
      </c>
    </row>
    <row r="21" spans="1:5" x14ac:dyDescent="0.25">
      <c r="A21" s="35"/>
      <c r="B21" s="35" t="s">
        <v>180</v>
      </c>
      <c r="C21" s="111">
        <f>SUM(C5:C20)</f>
        <v>654791.59799999988</v>
      </c>
      <c r="D21" s="111">
        <f>SUM(D5:D20)</f>
        <v>625072.74699999997</v>
      </c>
      <c r="E21" s="107">
        <f t="shared" si="0"/>
        <v>95.46132676552763</v>
      </c>
    </row>
  </sheetData>
  <mergeCells count="4">
    <mergeCell ref="C3:E3"/>
    <mergeCell ref="B3:B4"/>
    <mergeCell ref="A3:A4"/>
    <mergeCell ref="A2:E2"/>
  </mergeCells>
  <phoneticPr fontId="14" type="noConversion"/>
  <pageMargins left="0.35433070866141736" right="0.35433070866141736" top="0.19685039370078741" bottom="0.19685039370078741"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39997558519241921"/>
  </sheetPr>
  <dimension ref="A1:DZ197"/>
  <sheetViews>
    <sheetView tabSelected="1" view="pageBreakPreview" zoomScale="75" zoomScaleNormal="43" zoomScaleSheetLayoutView="75" workbookViewId="0">
      <pane xSplit="1" ySplit="5" topLeftCell="D6" activePane="bottomRight" state="frozen"/>
      <selection pane="topRight" activeCell="B1" sqref="B1"/>
      <selection pane="bottomLeft" activeCell="A6" sqref="A6"/>
      <selection pane="bottomRight" activeCell="P6" sqref="P6"/>
    </sheetView>
  </sheetViews>
  <sheetFormatPr defaultRowHeight="18.75" outlineLevelCol="1" x14ac:dyDescent="0.3"/>
  <cols>
    <col min="1" max="1" width="7.28515625" style="36" customWidth="1"/>
    <col min="2" max="2" width="37.140625" style="37" customWidth="1"/>
    <col min="3" max="3" width="18.85546875" style="37" customWidth="1"/>
    <col min="4" max="4" width="18.7109375" style="37" customWidth="1"/>
    <col min="5" max="5" width="13.85546875" style="37" customWidth="1"/>
    <col min="6" max="6" width="11.85546875" style="37" customWidth="1"/>
    <col min="7" max="7" width="18.28515625" style="37" customWidth="1"/>
    <col min="8" max="8" width="17" style="37" customWidth="1"/>
    <col min="9" max="9" width="14" style="37" customWidth="1"/>
    <col min="10" max="10" width="15.85546875" style="37" customWidth="1"/>
    <col min="11" max="11" width="31.7109375" style="37" customWidth="1"/>
    <col min="12" max="12" width="12.140625" style="37" customWidth="1"/>
    <col min="13" max="13" width="10.85546875" style="37" customWidth="1"/>
    <col min="14" max="14" width="20.140625" style="37" customWidth="1"/>
    <col min="15" max="15" width="21.28515625" style="37" customWidth="1"/>
    <col min="16" max="16" width="35.7109375" style="37" customWidth="1"/>
    <col min="17" max="17" width="16.5703125" style="37" customWidth="1"/>
    <col min="18" max="18" width="9.140625" style="37"/>
    <col min="19" max="19" width="9.5703125" style="37" hidden="1" customWidth="1" outlineLevel="1"/>
    <col min="20" max="20" width="9.140625" style="37" collapsed="1"/>
    <col min="21" max="16384" width="9.140625" style="37"/>
  </cols>
  <sheetData>
    <row r="1" spans="1:130" ht="16.5" customHeight="1" x14ac:dyDescent="0.35">
      <c r="C1" s="38"/>
      <c r="D1" s="38"/>
      <c r="F1" s="39"/>
      <c r="M1" s="40"/>
    </row>
    <row r="2" spans="1:130" s="41" customFormat="1" ht="22.5" customHeight="1" x14ac:dyDescent="0.25">
      <c r="A2" s="326" t="s">
        <v>284</v>
      </c>
      <c r="B2" s="326"/>
      <c r="C2" s="326"/>
      <c r="D2" s="326"/>
      <c r="E2" s="326"/>
      <c r="F2" s="326"/>
      <c r="G2" s="326"/>
      <c r="H2" s="326"/>
      <c r="I2" s="326"/>
      <c r="J2" s="326"/>
      <c r="K2" s="326"/>
      <c r="L2" s="326"/>
      <c r="M2" s="326"/>
      <c r="N2" s="326"/>
      <c r="O2" s="326"/>
      <c r="P2" s="326"/>
    </row>
    <row r="3" spans="1:130" s="41" customFormat="1" ht="13.5" customHeight="1" x14ac:dyDescent="0.25"/>
    <row r="4" spans="1:130" s="43" customFormat="1" ht="45" customHeight="1" x14ac:dyDescent="0.25">
      <c r="A4" s="330" t="s">
        <v>181</v>
      </c>
      <c r="B4" s="330" t="s">
        <v>217</v>
      </c>
      <c r="C4" s="290" t="s">
        <v>276</v>
      </c>
      <c r="D4" s="291"/>
      <c r="E4" s="292"/>
      <c r="F4" s="332" t="s">
        <v>229</v>
      </c>
      <c r="G4" s="333"/>
      <c r="H4" s="333"/>
      <c r="I4" s="333"/>
      <c r="J4" s="334"/>
      <c r="K4" s="331" t="s">
        <v>234</v>
      </c>
      <c r="L4" s="331"/>
      <c r="M4" s="331"/>
      <c r="N4" s="331"/>
      <c r="O4" s="330" t="s">
        <v>237</v>
      </c>
      <c r="P4" s="330" t="s">
        <v>59</v>
      </c>
      <c r="Q4" s="42"/>
      <c r="R4" s="42"/>
    </row>
    <row r="5" spans="1:130" s="43" customFormat="1" ht="145.5" customHeight="1" x14ac:dyDescent="0.25">
      <c r="A5" s="330"/>
      <c r="B5" s="330"/>
      <c r="C5" s="27" t="s">
        <v>277</v>
      </c>
      <c r="D5" s="27" t="s">
        <v>218</v>
      </c>
      <c r="E5" s="27" t="s">
        <v>227</v>
      </c>
      <c r="F5" s="27" t="s">
        <v>184</v>
      </c>
      <c r="G5" s="27" t="s">
        <v>272</v>
      </c>
      <c r="H5" s="27" t="s">
        <v>273</v>
      </c>
      <c r="I5" s="27" t="s">
        <v>231</v>
      </c>
      <c r="J5" s="27" t="s">
        <v>232</v>
      </c>
      <c r="K5" s="27" t="s">
        <v>238</v>
      </c>
      <c r="L5" s="28" t="s">
        <v>274</v>
      </c>
      <c r="M5" s="28" t="s">
        <v>275</v>
      </c>
      <c r="N5" s="28" t="s">
        <v>235</v>
      </c>
      <c r="O5" s="330"/>
      <c r="P5" s="330"/>
      <c r="Q5" s="42"/>
      <c r="R5" s="42"/>
    </row>
    <row r="6" spans="1:130" s="48" customFormat="1" ht="65.25" customHeight="1" x14ac:dyDescent="0.25">
      <c r="A6" s="27"/>
      <c r="B6" s="27">
        <v>1</v>
      </c>
      <c r="C6" s="27">
        <v>2</v>
      </c>
      <c r="D6" s="27">
        <v>3</v>
      </c>
      <c r="E6" s="27" t="s">
        <v>228</v>
      </c>
      <c r="F6" s="27">
        <v>5</v>
      </c>
      <c r="G6" s="27">
        <v>6</v>
      </c>
      <c r="H6" s="27">
        <v>7</v>
      </c>
      <c r="I6" s="27" t="s">
        <v>230</v>
      </c>
      <c r="J6" s="27" t="s">
        <v>233</v>
      </c>
      <c r="K6" s="27">
        <v>10</v>
      </c>
      <c r="L6" s="27">
        <v>11</v>
      </c>
      <c r="M6" s="27">
        <v>12</v>
      </c>
      <c r="N6" s="27" t="s">
        <v>236</v>
      </c>
      <c r="O6" s="44" t="s">
        <v>138</v>
      </c>
      <c r="P6" s="27">
        <v>15</v>
      </c>
      <c r="Q6" s="45"/>
      <c r="R6" s="45"/>
      <c r="S6" s="45"/>
      <c r="T6" s="45"/>
      <c r="U6" s="45"/>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7"/>
    </row>
    <row r="7" spans="1:130" s="43" customFormat="1" ht="66.75" customHeight="1" x14ac:dyDescent="0.25">
      <c r="A7" s="255">
        <v>1</v>
      </c>
      <c r="B7" s="264" t="s">
        <v>152</v>
      </c>
      <c r="C7" s="114">
        <v>44</v>
      </c>
      <c r="D7" s="114">
        <v>42</v>
      </c>
      <c r="E7" s="58">
        <f>D7/C7*100</f>
        <v>95.454545454545453</v>
      </c>
      <c r="F7" s="26" t="s">
        <v>187</v>
      </c>
      <c r="G7" s="59">
        <f>G8+G9+G10+G11</f>
        <v>67970</v>
      </c>
      <c r="H7" s="115">
        <f>H8+H9+H10+H11</f>
        <v>87001</v>
      </c>
      <c r="I7" s="59">
        <f>H7/G7*100</f>
        <v>127.99911725761366</v>
      </c>
      <c r="J7" s="60">
        <f>E7/I7*100</f>
        <v>74.574377932960019</v>
      </c>
      <c r="K7" s="116" t="s">
        <v>153</v>
      </c>
      <c r="L7" s="117">
        <v>2117139</v>
      </c>
      <c r="M7" s="118">
        <v>2307568.6</v>
      </c>
      <c r="N7" s="119">
        <f>M7/L7*100</f>
        <v>108.99466685937958</v>
      </c>
      <c r="O7" s="301">
        <f>N35*J7/100</f>
        <v>75.140471411592458</v>
      </c>
      <c r="P7" s="311" t="s">
        <v>139</v>
      </c>
      <c r="Q7" s="49"/>
      <c r="R7" s="49"/>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row>
    <row r="8" spans="1:130" s="43" customFormat="1" ht="79.5" customHeight="1" x14ac:dyDescent="0.25">
      <c r="A8" s="256"/>
      <c r="B8" s="265"/>
      <c r="C8" s="267" t="s">
        <v>19</v>
      </c>
      <c r="D8" s="268"/>
      <c r="E8" s="269"/>
      <c r="F8" s="30" t="s">
        <v>61</v>
      </c>
      <c r="G8" s="61"/>
      <c r="H8" s="61"/>
      <c r="I8" s="59"/>
      <c r="J8" s="60"/>
      <c r="K8" s="85" t="s">
        <v>154</v>
      </c>
      <c r="L8" s="118">
        <v>109.61522301712634</v>
      </c>
      <c r="M8" s="118">
        <v>117.2</v>
      </c>
      <c r="N8" s="119">
        <f t="shared" ref="N8:N29" si="0">M8/L8*100</f>
        <v>106.91945586945401</v>
      </c>
      <c r="O8" s="302"/>
      <c r="P8" s="311"/>
      <c r="Q8" s="42"/>
      <c r="R8" s="42"/>
    </row>
    <row r="9" spans="1:130" s="43" customFormat="1" ht="79.5" customHeight="1" x14ac:dyDescent="0.25">
      <c r="A9" s="256"/>
      <c r="B9" s="265"/>
      <c r="C9" s="270"/>
      <c r="D9" s="271"/>
      <c r="E9" s="272"/>
      <c r="F9" s="30" t="s">
        <v>60</v>
      </c>
      <c r="G9" s="61"/>
      <c r="H9" s="61"/>
      <c r="I9" s="59"/>
      <c r="J9" s="60"/>
      <c r="K9" s="120" t="s">
        <v>155</v>
      </c>
      <c r="L9" s="117">
        <v>3066.1</v>
      </c>
      <c r="M9" s="237">
        <v>3475.3</v>
      </c>
      <c r="N9" s="119">
        <f t="shared" si="0"/>
        <v>113.34594435928378</v>
      </c>
      <c r="O9" s="302"/>
      <c r="P9" s="311"/>
      <c r="Q9" s="42"/>
      <c r="R9" s="42"/>
    </row>
    <row r="10" spans="1:130" s="43" customFormat="1" ht="65.25" customHeight="1" x14ac:dyDescent="0.25">
      <c r="A10" s="256"/>
      <c r="B10" s="265"/>
      <c r="C10" s="270"/>
      <c r="D10" s="271"/>
      <c r="E10" s="272"/>
      <c r="F10" s="30" t="s">
        <v>62</v>
      </c>
      <c r="G10" s="61"/>
      <c r="H10" s="61"/>
      <c r="I10" s="59"/>
      <c r="J10" s="60"/>
      <c r="K10" s="120" t="s">
        <v>158</v>
      </c>
      <c r="L10" s="118">
        <v>102.94799046435885</v>
      </c>
      <c r="M10" s="238">
        <v>116.68737199073296</v>
      </c>
      <c r="N10" s="119">
        <f t="shared" si="0"/>
        <v>113.34594435928378</v>
      </c>
      <c r="O10" s="302"/>
      <c r="P10" s="311"/>
      <c r="Q10" s="42"/>
      <c r="R10" s="42"/>
    </row>
    <row r="11" spans="1:130" s="43" customFormat="1" ht="86.25" customHeight="1" x14ac:dyDescent="0.25">
      <c r="A11" s="256"/>
      <c r="B11" s="265"/>
      <c r="C11" s="270"/>
      <c r="D11" s="271"/>
      <c r="E11" s="272"/>
      <c r="F11" s="31" t="s">
        <v>63</v>
      </c>
      <c r="G11" s="61">
        <v>67970</v>
      </c>
      <c r="H11" s="61">
        <v>87001</v>
      </c>
      <c r="I11" s="59">
        <f>H11/G11*100</f>
        <v>127.99911725761366</v>
      </c>
      <c r="J11" s="60">
        <f>E11/I11*100</f>
        <v>0</v>
      </c>
      <c r="K11" s="121" t="s">
        <v>159</v>
      </c>
      <c r="L11" s="236">
        <v>34</v>
      </c>
      <c r="M11" s="122">
        <v>42</v>
      </c>
      <c r="N11" s="119">
        <f t="shared" si="0"/>
        <v>123.52941176470588</v>
      </c>
      <c r="O11" s="302"/>
      <c r="P11" s="311"/>
      <c r="Q11" s="51"/>
      <c r="R11" s="42"/>
    </row>
    <row r="12" spans="1:130" ht="71.25" customHeight="1" x14ac:dyDescent="0.25">
      <c r="A12" s="256"/>
      <c r="B12" s="265"/>
      <c r="C12" s="270"/>
      <c r="D12" s="271"/>
      <c r="E12" s="272"/>
      <c r="F12" s="62"/>
      <c r="G12" s="63"/>
      <c r="H12" s="63"/>
      <c r="I12" s="63"/>
      <c r="J12" s="64"/>
      <c r="K12" s="121" t="s">
        <v>160</v>
      </c>
      <c r="L12" s="123">
        <v>67970</v>
      </c>
      <c r="M12" s="123">
        <v>87001</v>
      </c>
      <c r="N12" s="124">
        <f t="shared" si="0"/>
        <v>127.99911725761366</v>
      </c>
      <c r="O12" s="302"/>
      <c r="P12" s="311"/>
    </row>
    <row r="13" spans="1:130" ht="66.75" customHeight="1" x14ac:dyDescent="0.25">
      <c r="A13" s="256"/>
      <c r="B13" s="265"/>
      <c r="C13" s="270"/>
      <c r="D13" s="271"/>
      <c r="E13" s="272"/>
      <c r="F13" s="65"/>
      <c r="G13" s="66"/>
      <c r="H13" s="66"/>
      <c r="I13" s="66"/>
      <c r="J13" s="67"/>
      <c r="K13" s="121" t="s">
        <v>161</v>
      </c>
      <c r="L13" s="125" t="s">
        <v>162</v>
      </c>
      <c r="M13" s="125" t="s">
        <v>163</v>
      </c>
      <c r="N13" s="126">
        <v>100</v>
      </c>
      <c r="O13" s="302"/>
      <c r="P13" s="311"/>
    </row>
    <row r="14" spans="1:130" ht="63.75" customHeight="1" x14ac:dyDescent="0.25">
      <c r="A14" s="256"/>
      <c r="B14" s="265"/>
      <c r="C14" s="270"/>
      <c r="D14" s="271"/>
      <c r="E14" s="272"/>
      <c r="F14" s="65"/>
      <c r="G14" s="66"/>
      <c r="H14" s="66"/>
      <c r="I14" s="66"/>
      <c r="J14" s="67"/>
      <c r="K14" s="127" t="s">
        <v>164</v>
      </c>
      <c r="L14" s="125" t="s">
        <v>162</v>
      </c>
      <c r="M14" s="125" t="s">
        <v>163</v>
      </c>
      <c r="N14" s="126">
        <v>100</v>
      </c>
      <c r="O14" s="302"/>
      <c r="P14" s="311"/>
    </row>
    <row r="15" spans="1:130" ht="66.75" customHeight="1" x14ac:dyDescent="0.25">
      <c r="A15" s="256"/>
      <c r="B15" s="265"/>
      <c r="C15" s="270"/>
      <c r="D15" s="271"/>
      <c r="E15" s="272"/>
      <c r="F15" s="65"/>
      <c r="G15" s="66"/>
      <c r="H15" s="66"/>
      <c r="I15" s="66"/>
      <c r="J15" s="67"/>
      <c r="K15" s="121" t="s">
        <v>165</v>
      </c>
      <c r="L15" s="125">
        <v>2</v>
      </c>
      <c r="M15" s="125">
        <v>2</v>
      </c>
      <c r="N15" s="126">
        <f t="shared" si="0"/>
        <v>100</v>
      </c>
      <c r="O15" s="302"/>
      <c r="P15" s="311"/>
    </row>
    <row r="16" spans="1:130" ht="81.75" customHeight="1" x14ac:dyDescent="0.25">
      <c r="A16" s="256"/>
      <c r="B16" s="265"/>
      <c r="C16" s="270"/>
      <c r="D16" s="271"/>
      <c r="E16" s="272"/>
      <c r="F16" s="65"/>
      <c r="G16" s="66"/>
      <c r="H16" s="66"/>
      <c r="I16" s="66"/>
      <c r="J16" s="67"/>
      <c r="K16" s="128" t="s">
        <v>166</v>
      </c>
      <c r="L16" s="125">
        <v>95.6</v>
      </c>
      <c r="M16" s="129">
        <v>95.6</v>
      </c>
      <c r="N16" s="126">
        <f t="shared" si="0"/>
        <v>100</v>
      </c>
      <c r="O16" s="302"/>
      <c r="P16" s="311"/>
    </row>
    <row r="17" spans="1:16" ht="66.75" customHeight="1" x14ac:dyDescent="0.25">
      <c r="A17" s="256"/>
      <c r="B17" s="265"/>
      <c r="C17" s="270"/>
      <c r="D17" s="271"/>
      <c r="E17" s="272"/>
      <c r="F17" s="65"/>
      <c r="G17" s="66"/>
      <c r="H17" s="66"/>
      <c r="I17" s="66"/>
      <c r="J17" s="67"/>
      <c r="K17" s="130" t="s">
        <v>20</v>
      </c>
      <c r="L17" s="125">
        <v>2</v>
      </c>
      <c r="M17" s="129">
        <v>2</v>
      </c>
      <c r="N17" s="126">
        <f t="shared" si="0"/>
        <v>100</v>
      </c>
      <c r="O17" s="302"/>
      <c r="P17" s="311"/>
    </row>
    <row r="18" spans="1:16" ht="66.75" customHeight="1" x14ac:dyDescent="0.25">
      <c r="A18" s="256"/>
      <c r="B18" s="265"/>
      <c r="C18" s="270"/>
      <c r="D18" s="271"/>
      <c r="E18" s="272"/>
      <c r="F18" s="65"/>
      <c r="G18" s="66"/>
      <c r="H18" s="66"/>
      <c r="I18" s="66"/>
      <c r="J18" s="67"/>
      <c r="K18" s="130" t="s">
        <v>21</v>
      </c>
      <c r="L18" s="125" t="s">
        <v>162</v>
      </c>
      <c r="M18" s="129" t="s">
        <v>163</v>
      </c>
      <c r="N18" s="126">
        <v>100</v>
      </c>
      <c r="O18" s="302"/>
      <c r="P18" s="311"/>
    </row>
    <row r="19" spans="1:16" ht="66.75" customHeight="1" x14ac:dyDescent="0.25">
      <c r="A19" s="256"/>
      <c r="B19" s="265"/>
      <c r="C19" s="270"/>
      <c r="D19" s="271"/>
      <c r="E19" s="272"/>
      <c r="F19" s="65"/>
      <c r="G19" s="66"/>
      <c r="H19" s="66"/>
      <c r="I19" s="66"/>
      <c r="J19" s="67"/>
      <c r="K19" s="131" t="s">
        <v>22</v>
      </c>
      <c r="L19" s="123">
        <v>2381829</v>
      </c>
      <c r="M19" s="118">
        <v>2388216.7000000002</v>
      </c>
      <c r="N19" s="119">
        <f t="shared" si="0"/>
        <v>100.26818465977196</v>
      </c>
      <c r="O19" s="302"/>
      <c r="P19" s="311"/>
    </row>
    <row r="20" spans="1:16" ht="66.75" customHeight="1" x14ac:dyDescent="0.25">
      <c r="A20" s="256"/>
      <c r="B20" s="265"/>
      <c r="C20" s="270"/>
      <c r="D20" s="271"/>
      <c r="E20" s="272"/>
      <c r="F20" s="65"/>
      <c r="G20" s="66"/>
      <c r="H20" s="66"/>
      <c r="I20" s="66"/>
      <c r="J20" s="67"/>
      <c r="K20" s="131" t="s">
        <v>23</v>
      </c>
      <c r="L20" s="132">
        <v>108.56838838621378</v>
      </c>
      <c r="M20" s="132">
        <v>95.2</v>
      </c>
      <c r="N20" s="119">
        <f t="shared" si="0"/>
        <v>87.686665902548</v>
      </c>
      <c r="O20" s="302"/>
      <c r="P20" s="311"/>
    </row>
    <row r="21" spans="1:16" ht="66.75" customHeight="1" x14ac:dyDescent="0.25">
      <c r="A21" s="256"/>
      <c r="B21" s="265"/>
      <c r="C21" s="270"/>
      <c r="D21" s="271"/>
      <c r="E21" s="272"/>
      <c r="F21" s="65"/>
      <c r="G21" s="66"/>
      <c r="H21" s="66"/>
      <c r="I21" s="66"/>
      <c r="J21" s="67"/>
      <c r="K21" s="120" t="s">
        <v>24</v>
      </c>
      <c r="L21" s="133">
        <v>103703</v>
      </c>
      <c r="M21" s="133">
        <v>104380.1</v>
      </c>
      <c r="N21" s="119">
        <f t="shared" si="0"/>
        <v>100.65292228768696</v>
      </c>
      <c r="O21" s="302"/>
      <c r="P21" s="311"/>
    </row>
    <row r="22" spans="1:16" ht="66.75" customHeight="1" x14ac:dyDescent="0.25">
      <c r="A22" s="256"/>
      <c r="B22" s="265"/>
      <c r="C22" s="270"/>
      <c r="D22" s="271"/>
      <c r="E22" s="272"/>
      <c r="F22" s="65"/>
      <c r="G22" s="66"/>
      <c r="H22" s="66"/>
      <c r="I22" s="66"/>
      <c r="J22" s="67"/>
      <c r="K22" s="130" t="s">
        <v>25</v>
      </c>
      <c r="L22" s="134">
        <v>28193</v>
      </c>
      <c r="M22" s="239">
        <v>17012.900000000001</v>
      </c>
      <c r="N22" s="126">
        <f t="shared" si="0"/>
        <v>60.344411733409011</v>
      </c>
      <c r="O22" s="302"/>
      <c r="P22" s="311"/>
    </row>
    <row r="23" spans="1:16" ht="137.25" customHeight="1" x14ac:dyDescent="0.25">
      <c r="A23" s="256"/>
      <c r="B23" s="265"/>
      <c r="C23" s="270"/>
      <c r="D23" s="271"/>
      <c r="E23" s="272"/>
      <c r="F23" s="65"/>
      <c r="G23" s="66"/>
      <c r="H23" s="66"/>
      <c r="I23" s="66"/>
      <c r="J23" s="67"/>
      <c r="K23" s="130" t="s">
        <v>26</v>
      </c>
      <c r="L23" s="118">
        <v>2051.8922852983987</v>
      </c>
      <c r="M23" s="238">
        <v>1238.2023289665212</v>
      </c>
      <c r="N23" s="119">
        <f t="shared" si="0"/>
        <v>60.344411733409011</v>
      </c>
      <c r="O23" s="302"/>
      <c r="P23" s="311"/>
    </row>
    <row r="24" spans="1:16" ht="66.75" customHeight="1" x14ac:dyDescent="0.25">
      <c r="A24" s="256"/>
      <c r="B24" s="265"/>
      <c r="C24" s="270"/>
      <c r="D24" s="271"/>
      <c r="E24" s="272"/>
      <c r="F24" s="65"/>
      <c r="G24" s="66"/>
      <c r="H24" s="66"/>
      <c r="I24" s="66"/>
      <c r="J24" s="67"/>
      <c r="K24" s="128" t="s">
        <v>27</v>
      </c>
      <c r="L24" s="125">
        <v>20.5</v>
      </c>
      <c r="M24" s="125">
        <v>21</v>
      </c>
      <c r="N24" s="126">
        <f t="shared" si="0"/>
        <v>102.4390243902439</v>
      </c>
      <c r="O24" s="302"/>
      <c r="P24" s="311"/>
    </row>
    <row r="25" spans="1:16" ht="66.75" customHeight="1" x14ac:dyDescent="0.25">
      <c r="A25" s="256"/>
      <c r="B25" s="265"/>
      <c r="C25" s="270"/>
      <c r="D25" s="271"/>
      <c r="E25" s="272"/>
      <c r="F25" s="65"/>
      <c r="G25" s="66"/>
      <c r="H25" s="66"/>
      <c r="I25" s="66"/>
      <c r="J25" s="67"/>
      <c r="K25" s="128" t="s">
        <v>28</v>
      </c>
      <c r="L25" s="125">
        <v>2.7</v>
      </c>
      <c r="M25" s="125">
        <v>2.7</v>
      </c>
      <c r="N25" s="126">
        <f t="shared" si="0"/>
        <v>100</v>
      </c>
      <c r="O25" s="302"/>
      <c r="P25" s="311"/>
    </row>
    <row r="26" spans="1:16" ht="66.75" customHeight="1" x14ac:dyDescent="0.25">
      <c r="A26" s="256"/>
      <c r="B26" s="265"/>
      <c r="C26" s="270"/>
      <c r="D26" s="271"/>
      <c r="E26" s="272"/>
      <c r="F26" s="65"/>
      <c r="G26" s="66"/>
      <c r="H26" s="66"/>
      <c r="I26" s="66"/>
      <c r="J26" s="67"/>
      <c r="K26" s="121" t="s">
        <v>29</v>
      </c>
      <c r="L26" s="125">
        <v>2</v>
      </c>
      <c r="M26" s="125">
        <v>2</v>
      </c>
      <c r="N26" s="126">
        <f t="shared" si="0"/>
        <v>100</v>
      </c>
      <c r="O26" s="302"/>
      <c r="P26" s="311"/>
    </row>
    <row r="27" spans="1:16" ht="66.75" customHeight="1" x14ac:dyDescent="0.25">
      <c r="A27" s="256"/>
      <c r="B27" s="265"/>
      <c r="C27" s="270"/>
      <c r="D27" s="271"/>
      <c r="E27" s="272"/>
      <c r="F27" s="65"/>
      <c r="G27" s="66"/>
      <c r="H27" s="66"/>
      <c r="I27" s="66"/>
      <c r="J27" s="67"/>
      <c r="K27" s="121" t="s">
        <v>30</v>
      </c>
      <c r="L27" s="125" t="s">
        <v>162</v>
      </c>
      <c r="M27" s="125" t="s">
        <v>163</v>
      </c>
      <c r="N27" s="126">
        <v>100</v>
      </c>
      <c r="O27" s="302"/>
      <c r="P27" s="311"/>
    </row>
    <row r="28" spans="1:16" ht="66.75" customHeight="1" x14ac:dyDescent="0.25">
      <c r="A28" s="256"/>
      <c r="B28" s="265"/>
      <c r="C28" s="270"/>
      <c r="D28" s="271"/>
      <c r="E28" s="272"/>
      <c r="F28" s="65"/>
      <c r="G28" s="66"/>
      <c r="H28" s="66"/>
      <c r="I28" s="66"/>
      <c r="J28" s="67"/>
      <c r="K28" s="121" t="s">
        <v>31</v>
      </c>
      <c r="L28" s="125">
        <v>4</v>
      </c>
      <c r="M28" s="125">
        <v>4</v>
      </c>
      <c r="N28" s="126">
        <f t="shared" si="0"/>
        <v>100</v>
      </c>
      <c r="O28" s="302"/>
      <c r="P28" s="311"/>
    </row>
    <row r="29" spans="1:16" ht="161.25" customHeight="1" x14ac:dyDescent="0.25">
      <c r="A29" s="256"/>
      <c r="B29" s="265"/>
      <c r="C29" s="270"/>
      <c r="D29" s="271"/>
      <c r="E29" s="272"/>
      <c r="F29" s="65"/>
      <c r="G29" s="66"/>
      <c r="H29" s="66"/>
      <c r="I29" s="66"/>
      <c r="J29" s="67"/>
      <c r="K29" s="128" t="s">
        <v>32</v>
      </c>
      <c r="L29" s="125">
        <v>390</v>
      </c>
      <c r="M29" s="235">
        <v>450</v>
      </c>
      <c r="N29" s="126">
        <f t="shared" si="0"/>
        <v>115.38461538461537</v>
      </c>
      <c r="O29" s="302"/>
      <c r="P29" s="311"/>
    </row>
    <row r="30" spans="1:16" ht="66.75" customHeight="1" x14ac:dyDescent="0.25">
      <c r="A30" s="256"/>
      <c r="B30" s="265"/>
      <c r="C30" s="270"/>
      <c r="D30" s="271"/>
      <c r="E30" s="272"/>
      <c r="F30" s="65"/>
      <c r="G30" s="66"/>
      <c r="H30" s="66"/>
      <c r="I30" s="66"/>
      <c r="J30" s="67"/>
      <c r="K30" s="128" t="s">
        <v>33</v>
      </c>
      <c r="L30" s="125" t="s">
        <v>162</v>
      </c>
      <c r="M30" s="125" t="s">
        <v>163</v>
      </c>
      <c r="N30" s="126">
        <v>100</v>
      </c>
      <c r="O30" s="302"/>
      <c r="P30" s="311"/>
    </row>
    <row r="31" spans="1:16" ht="66.75" customHeight="1" x14ac:dyDescent="0.25">
      <c r="A31" s="256"/>
      <c r="B31" s="265"/>
      <c r="C31" s="270"/>
      <c r="D31" s="271"/>
      <c r="E31" s="272"/>
      <c r="F31" s="65"/>
      <c r="G31" s="66"/>
      <c r="H31" s="66"/>
      <c r="I31" s="66"/>
      <c r="J31" s="67"/>
      <c r="K31" s="128" t="s">
        <v>34</v>
      </c>
      <c r="L31" s="125" t="s">
        <v>162</v>
      </c>
      <c r="M31" s="125" t="s">
        <v>163</v>
      </c>
      <c r="N31" s="135">
        <v>100</v>
      </c>
      <c r="O31" s="302"/>
      <c r="P31" s="311"/>
    </row>
    <row r="32" spans="1:16" ht="66.75" customHeight="1" x14ac:dyDescent="0.25">
      <c r="A32" s="256"/>
      <c r="B32" s="265"/>
      <c r="C32" s="270"/>
      <c r="D32" s="271"/>
      <c r="E32" s="272"/>
      <c r="F32" s="65"/>
      <c r="G32" s="66"/>
      <c r="H32" s="66"/>
      <c r="I32" s="66"/>
      <c r="J32" s="67"/>
      <c r="K32" s="121" t="s">
        <v>35</v>
      </c>
      <c r="L32" s="125" t="s">
        <v>162</v>
      </c>
      <c r="M32" s="125" t="s">
        <v>163</v>
      </c>
      <c r="N32" s="135">
        <v>100</v>
      </c>
      <c r="O32" s="302"/>
      <c r="P32" s="311"/>
    </row>
    <row r="33" spans="1:129" ht="66.75" customHeight="1" x14ac:dyDescent="0.25">
      <c r="A33" s="256"/>
      <c r="B33" s="265"/>
      <c r="C33" s="270"/>
      <c r="D33" s="271"/>
      <c r="E33" s="272"/>
      <c r="F33" s="65"/>
      <c r="G33" s="66"/>
      <c r="H33" s="66"/>
      <c r="I33" s="66"/>
      <c r="J33" s="67"/>
      <c r="K33" s="121" t="s">
        <v>36</v>
      </c>
      <c r="L33" s="125" t="s">
        <v>162</v>
      </c>
      <c r="M33" s="125" t="s">
        <v>163</v>
      </c>
      <c r="N33" s="135">
        <v>100</v>
      </c>
      <c r="O33" s="302"/>
      <c r="P33" s="311"/>
    </row>
    <row r="34" spans="1:129" ht="66.75" customHeight="1" x14ac:dyDescent="0.25">
      <c r="A34" s="256"/>
      <c r="B34" s="265"/>
      <c r="C34" s="270"/>
      <c r="D34" s="271"/>
      <c r="E34" s="272"/>
      <c r="F34" s="65"/>
      <c r="G34" s="66"/>
      <c r="H34" s="66"/>
      <c r="I34" s="66"/>
      <c r="J34" s="67"/>
      <c r="K34" s="121" t="s">
        <v>37</v>
      </c>
      <c r="L34" s="125" t="s">
        <v>162</v>
      </c>
      <c r="M34" s="125" t="s">
        <v>163</v>
      </c>
      <c r="N34" s="135">
        <v>100</v>
      </c>
      <c r="O34" s="302"/>
      <c r="P34" s="311"/>
    </row>
    <row r="35" spans="1:129" ht="60" customHeight="1" thickBot="1" x14ac:dyDescent="0.3">
      <c r="A35" s="257"/>
      <c r="B35" s="266"/>
      <c r="C35" s="273"/>
      <c r="D35" s="274"/>
      <c r="E35" s="275"/>
      <c r="F35" s="52"/>
      <c r="G35" s="53"/>
      <c r="H35" s="53"/>
      <c r="I35" s="53"/>
      <c r="J35" s="54"/>
      <c r="K35" s="327" t="s">
        <v>58</v>
      </c>
      <c r="L35" s="328"/>
      <c r="M35" s="329"/>
      <c r="N35" s="33">
        <f>SUM(N7:N34)/28</f>
        <v>100.75909916290732</v>
      </c>
      <c r="O35" s="303"/>
      <c r="P35" s="311"/>
    </row>
    <row r="36" spans="1:129" s="43" customFormat="1" ht="66.75" customHeight="1" x14ac:dyDescent="0.25">
      <c r="A36" s="255">
        <v>2</v>
      </c>
      <c r="B36" s="264" t="s">
        <v>143</v>
      </c>
      <c r="C36" s="114">
        <v>23</v>
      </c>
      <c r="D36" s="114">
        <v>14</v>
      </c>
      <c r="E36" s="58">
        <f>D36/C36*100</f>
        <v>60.869565217391312</v>
      </c>
      <c r="F36" s="26" t="s">
        <v>187</v>
      </c>
      <c r="G36" s="136">
        <f>G37+G38+G39+G40</f>
        <v>2084.1</v>
      </c>
      <c r="H36" s="59">
        <f>H37+H38+H39+H40</f>
        <v>593.1</v>
      </c>
      <c r="I36" s="59">
        <f>H36/G36*100</f>
        <v>28.458327335540524</v>
      </c>
      <c r="J36" s="60">
        <f>E36/I36*100</f>
        <v>213.89017175782365</v>
      </c>
      <c r="K36" s="121" t="s">
        <v>74</v>
      </c>
      <c r="L36" s="137">
        <v>102.9</v>
      </c>
      <c r="M36" s="137">
        <v>100</v>
      </c>
      <c r="N36" s="138">
        <f>M36/L36*100</f>
        <v>97.181729834791057</v>
      </c>
      <c r="O36" s="301">
        <f>N59*J36/100</f>
        <v>193.63779545904711</v>
      </c>
      <c r="P36" s="311" t="s">
        <v>82</v>
      </c>
      <c r="Q36" s="49"/>
      <c r="R36" s="49"/>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row>
    <row r="37" spans="1:129" s="43" customFormat="1" ht="79.5" customHeight="1" x14ac:dyDescent="0.25">
      <c r="A37" s="256"/>
      <c r="B37" s="265"/>
      <c r="C37" s="312" t="s">
        <v>251</v>
      </c>
      <c r="D37" s="313"/>
      <c r="E37" s="314"/>
      <c r="F37" s="30" t="s">
        <v>61</v>
      </c>
      <c r="G37" s="61"/>
      <c r="H37" s="61"/>
      <c r="I37" s="59"/>
      <c r="J37" s="60"/>
      <c r="K37" s="121" t="s">
        <v>79</v>
      </c>
      <c r="L37" s="137">
        <v>104.7</v>
      </c>
      <c r="M37" s="137">
        <v>99</v>
      </c>
      <c r="N37" s="138">
        <f t="shared" ref="N37:N58" si="1">M37/L37*100</f>
        <v>94.55587392550143</v>
      </c>
      <c r="O37" s="302"/>
      <c r="P37" s="311"/>
      <c r="Q37" s="42"/>
      <c r="R37" s="42"/>
    </row>
    <row r="38" spans="1:129" s="43" customFormat="1" ht="76.5" customHeight="1" x14ac:dyDescent="0.25">
      <c r="A38" s="256"/>
      <c r="B38" s="265"/>
      <c r="C38" s="315"/>
      <c r="D38" s="316"/>
      <c r="E38" s="317"/>
      <c r="F38" s="30" t="s">
        <v>60</v>
      </c>
      <c r="G38" s="61">
        <v>2084.1</v>
      </c>
      <c r="H38" s="139">
        <v>593.1</v>
      </c>
      <c r="I38" s="59">
        <f>H38/G38*100</f>
        <v>28.458327335540524</v>
      </c>
      <c r="J38" s="32">
        <f>E38/I38*100</f>
        <v>0</v>
      </c>
      <c r="K38" s="121" t="s">
        <v>80</v>
      </c>
      <c r="L38" s="137">
        <v>100.3</v>
      </c>
      <c r="M38" s="137">
        <v>101</v>
      </c>
      <c r="N38" s="138">
        <f t="shared" si="1"/>
        <v>100.69790628115653</v>
      </c>
      <c r="O38" s="302"/>
      <c r="P38" s="311"/>
      <c r="Q38" s="42"/>
      <c r="R38" s="42"/>
    </row>
    <row r="39" spans="1:129" s="43" customFormat="1" ht="65.25" customHeight="1" x14ac:dyDescent="0.25">
      <c r="A39" s="256"/>
      <c r="B39" s="265"/>
      <c r="C39" s="315"/>
      <c r="D39" s="316"/>
      <c r="E39" s="317"/>
      <c r="F39" s="30" t="s">
        <v>62</v>
      </c>
      <c r="G39" s="140"/>
      <c r="H39" s="61"/>
      <c r="I39" s="59"/>
      <c r="J39" s="32"/>
      <c r="K39" s="121" t="s">
        <v>75</v>
      </c>
      <c r="L39" s="137">
        <v>94</v>
      </c>
      <c r="M39" s="137">
        <v>107</v>
      </c>
      <c r="N39" s="138">
        <f t="shared" si="1"/>
        <v>113.82978723404256</v>
      </c>
      <c r="O39" s="302"/>
      <c r="P39" s="311"/>
      <c r="Q39" s="42"/>
      <c r="R39" s="42"/>
    </row>
    <row r="40" spans="1:129" s="43" customFormat="1" ht="86.25" customHeight="1" x14ac:dyDescent="0.25">
      <c r="A40" s="256"/>
      <c r="B40" s="265"/>
      <c r="C40" s="315"/>
      <c r="D40" s="316"/>
      <c r="E40" s="317"/>
      <c r="F40" s="31" t="s">
        <v>63</v>
      </c>
      <c r="G40" s="61"/>
      <c r="H40" s="61"/>
      <c r="I40" s="59"/>
      <c r="J40" s="32"/>
      <c r="K40" s="128" t="s">
        <v>76</v>
      </c>
      <c r="L40" s="137">
        <v>2.7</v>
      </c>
      <c r="M40" s="137">
        <v>-3.8</v>
      </c>
      <c r="N40" s="138">
        <v>0</v>
      </c>
      <c r="O40" s="302"/>
      <c r="P40" s="311"/>
      <c r="Q40" s="51"/>
      <c r="R40" s="42"/>
    </row>
    <row r="41" spans="1:129" ht="110.25" x14ac:dyDescent="0.25">
      <c r="A41" s="256"/>
      <c r="B41" s="265"/>
      <c r="C41" s="315"/>
      <c r="D41" s="316"/>
      <c r="E41" s="317"/>
      <c r="F41" s="141"/>
      <c r="G41" s="142"/>
      <c r="H41" s="142"/>
      <c r="I41" s="142"/>
      <c r="J41" s="142"/>
      <c r="K41" s="121" t="s">
        <v>72</v>
      </c>
      <c r="L41" s="137">
        <v>28883</v>
      </c>
      <c r="M41" s="137">
        <v>30368</v>
      </c>
      <c r="N41" s="138">
        <f t="shared" si="1"/>
        <v>105.14143267666101</v>
      </c>
      <c r="O41" s="302"/>
      <c r="P41" s="311"/>
    </row>
    <row r="42" spans="1:129" ht="63" x14ac:dyDescent="0.25">
      <c r="A42" s="256"/>
      <c r="B42" s="265"/>
      <c r="C42" s="315"/>
      <c r="D42" s="316"/>
      <c r="E42" s="317"/>
      <c r="F42" s="143"/>
      <c r="G42" s="144"/>
      <c r="H42" s="144"/>
      <c r="I42" s="144"/>
      <c r="J42" s="144"/>
      <c r="K42" s="145" t="s">
        <v>73</v>
      </c>
      <c r="L42" s="137">
        <v>103.4</v>
      </c>
      <c r="M42" s="137">
        <v>112</v>
      </c>
      <c r="N42" s="138">
        <f t="shared" si="1"/>
        <v>108.31721470019342</v>
      </c>
      <c r="O42" s="302"/>
      <c r="P42" s="311"/>
    </row>
    <row r="43" spans="1:129" ht="173.25" x14ac:dyDescent="0.25">
      <c r="A43" s="256"/>
      <c r="B43" s="265"/>
      <c r="C43" s="315"/>
      <c r="D43" s="316"/>
      <c r="E43" s="317"/>
      <c r="F43" s="143"/>
      <c r="G43" s="144"/>
      <c r="H43" s="144"/>
      <c r="I43" s="144"/>
      <c r="J43" s="144"/>
      <c r="K43" s="145" t="s">
        <v>17</v>
      </c>
      <c r="L43" s="137">
        <v>100</v>
      </c>
      <c r="M43" s="137">
        <v>100</v>
      </c>
      <c r="N43" s="138">
        <f t="shared" si="1"/>
        <v>100</v>
      </c>
      <c r="O43" s="302"/>
      <c r="P43" s="311"/>
    </row>
    <row r="44" spans="1:129" ht="110.25" x14ac:dyDescent="0.25">
      <c r="A44" s="256"/>
      <c r="B44" s="265"/>
      <c r="C44" s="146"/>
      <c r="D44" s="147"/>
      <c r="E44" s="148"/>
      <c r="F44" s="143"/>
      <c r="G44" s="144"/>
      <c r="H44" s="144"/>
      <c r="I44" s="144"/>
      <c r="J44" s="144"/>
      <c r="K44" s="145" t="s">
        <v>252</v>
      </c>
      <c r="L44" s="137">
        <v>11</v>
      </c>
      <c r="M44" s="137">
        <v>11</v>
      </c>
      <c r="N44" s="138">
        <f t="shared" si="1"/>
        <v>100</v>
      </c>
      <c r="O44" s="302"/>
      <c r="P44" s="311"/>
    </row>
    <row r="45" spans="1:129" ht="63" x14ac:dyDescent="0.25">
      <c r="A45" s="256"/>
      <c r="B45" s="265"/>
      <c r="C45" s="149"/>
      <c r="D45" s="150"/>
      <c r="E45" s="151"/>
      <c r="F45" s="143"/>
      <c r="G45" s="144"/>
      <c r="H45" s="144"/>
      <c r="I45" s="144"/>
      <c r="J45" s="144"/>
      <c r="K45" s="145" t="s">
        <v>253</v>
      </c>
      <c r="L45" s="137">
        <v>72087</v>
      </c>
      <c r="M45" s="137">
        <v>86824</v>
      </c>
      <c r="N45" s="138">
        <f t="shared" si="1"/>
        <v>120.44335317047457</v>
      </c>
      <c r="O45" s="302"/>
      <c r="P45" s="311"/>
    </row>
    <row r="46" spans="1:129" ht="47.25" x14ac:dyDescent="0.25">
      <c r="A46" s="256"/>
      <c r="B46" s="265"/>
      <c r="C46" s="149"/>
      <c r="D46" s="150"/>
      <c r="E46" s="151"/>
      <c r="F46" s="143"/>
      <c r="G46" s="144"/>
      <c r="H46" s="144"/>
      <c r="I46" s="144"/>
      <c r="J46" s="144"/>
      <c r="K46" s="145" t="s">
        <v>254</v>
      </c>
      <c r="L46" s="137">
        <v>91000</v>
      </c>
      <c r="M46" s="137">
        <v>57225</v>
      </c>
      <c r="N46" s="138">
        <f t="shared" si="1"/>
        <v>62.884615384615387</v>
      </c>
      <c r="O46" s="302"/>
      <c r="P46" s="311"/>
    </row>
    <row r="47" spans="1:129" ht="94.5" x14ac:dyDescent="0.25">
      <c r="A47" s="256"/>
      <c r="B47" s="265"/>
      <c r="C47" s="149"/>
      <c r="D47" s="150"/>
      <c r="E47" s="151"/>
      <c r="F47" s="143"/>
      <c r="G47" s="144"/>
      <c r="H47" s="144"/>
      <c r="I47" s="144"/>
      <c r="J47" s="144"/>
      <c r="K47" s="145" t="s">
        <v>255</v>
      </c>
      <c r="L47" s="137">
        <v>37868</v>
      </c>
      <c r="M47" s="137">
        <v>40544</v>
      </c>
      <c r="N47" s="138">
        <f t="shared" si="1"/>
        <v>107.06665258265554</v>
      </c>
      <c r="O47" s="302"/>
      <c r="P47" s="311"/>
    </row>
    <row r="48" spans="1:129" ht="63" x14ac:dyDescent="0.25">
      <c r="A48" s="256"/>
      <c r="B48" s="265"/>
      <c r="C48" s="149"/>
      <c r="D48" s="150"/>
      <c r="E48" s="151"/>
      <c r="F48" s="143"/>
      <c r="G48" s="144"/>
      <c r="H48" s="144"/>
      <c r="I48" s="144"/>
      <c r="J48" s="144"/>
      <c r="K48" s="152" t="s">
        <v>256</v>
      </c>
      <c r="L48" s="153">
        <v>5680</v>
      </c>
      <c r="M48" s="153">
        <v>5907</v>
      </c>
      <c r="N48" s="138">
        <f t="shared" si="1"/>
        <v>103.99647887323944</v>
      </c>
      <c r="O48" s="302"/>
      <c r="P48" s="311"/>
    </row>
    <row r="49" spans="1:129" ht="31.5" x14ac:dyDescent="0.25">
      <c r="A49" s="256"/>
      <c r="B49" s="265"/>
      <c r="C49" s="149"/>
      <c r="D49" s="150"/>
      <c r="E49" s="151"/>
      <c r="F49" s="143"/>
      <c r="G49" s="144"/>
      <c r="H49" s="144"/>
      <c r="I49" s="144"/>
      <c r="J49" s="144"/>
      <c r="K49" s="154" t="s">
        <v>257</v>
      </c>
      <c r="L49" s="153">
        <v>15535</v>
      </c>
      <c r="M49" s="153">
        <v>15609</v>
      </c>
      <c r="N49" s="138">
        <f t="shared" si="1"/>
        <v>100.47634373994208</v>
      </c>
      <c r="O49" s="302"/>
      <c r="P49" s="311"/>
    </row>
    <row r="50" spans="1:129" ht="173.25" x14ac:dyDescent="0.25">
      <c r="A50" s="256"/>
      <c r="B50" s="265"/>
      <c r="C50" s="149"/>
      <c r="D50" s="150"/>
      <c r="E50" s="151"/>
      <c r="F50" s="143"/>
      <c r="G50" s="144"/>
      <c r="H50" s="144"/>
      <c r="I50" s="144"/>
      <c r="J50" s="144"/>
      <c r="K50" s="155" t="s">
        <v>258</v>
      </c>
      <c r="L50" s="156">
        <v>431</v>
      </c>
      <c r="M50" s="137">
        <v>286</v>
      </c>
      <c r="N50" s="138">
        <f t="shared" si="1"/>
        <v>66.357308584686763</v>
      </c>
      <c r="O50" s="302"/>
      <c r="P50" s="311"/>
    </row>
    <row r="51" spans="1:129" ht="110.25" x14ac:dyDescent="0.25">
      <c r="A51" s="256"/>
      <c r="B51" s="265"/>
      <c r="C51" s="149"/>
      <c r="D51" s="150"/>
      <c r="E51" s="151"/>
      <c r="F51" s="143"/>
      <c r="G51" s="144"/>
      <c r="H51" s="144"/>
      <c r="I51" s="144"/>
      <c r="J51" s="144"/>
      <c r="K51" s="152" t="s">
        <v>259</v>
      </c>
      <c r="L51" s="157">
        <v>288</v>
      </c>
      <c r="M51" s="153">
        <v>168</v>
      </c>
      <c r="N51" s="138">
        <f t="shared" si="1"/>
        <v>58.333333333333336</v>
      </c>
      <c r="O51" s="302"/>
      <c r="P51" s="311"/>
    </row>
    <row r="52" spans="1:129" ht="47.25" x14ac:dyDescent="0.25">
      <c r="A52" s="256"/>
      <c r="B52" s="265"/>
      <c r="C52" s="149"/>
      <c r="D52" s="150"/>
      <c r="E52" s="151"/>
      <c r="F52" s="65"/>
      <c r="G52" s="66"/>
      <c r="H52" s="66"/>
      <c r="I52" s="66"/>
      <c r="J52" s="66"/>
      <c r="K52" s="155" t="s">
        <v>260</v>
      </c>
      <c r="L52" s="156">
        <v>1.5</v>
      </c>
      <c r="M52" s="137">
        <v>3.8</v>
      </c>
      <c r="N52" s="138">
        <f t="shared" si="1"/>
        <v>253.33333333333331</v>
      </c>
      <c r="O52" s="302"/>
      <c r="P52" s="311"/>
    </row>
    <row r="53" spans="1:129" ht="47.25" x14ac:dyDescent="0.25">
      <c r="A53" s="256"/>
      <c r="B53" s="265"/>
      <c r="C53" s="149"/>
      <c r="D53" s="150"/>
      <c r="E53" s="151"/>
      <c r="F53" s="65"/>
      <c r="G53" s="66"/>
      <c r="H53" s="66"/>
      <c r="I53" s="66"/>
      <c r="J53" s="66"/>
      <c r="K53" s="155" t="s">
        <v>261</v>
      </c>
      <c r="L53" s="156">
        <v>14</v>
      </c>
      <c r="M53" s="137">
        <v>11.6</v>
      </c>
      <c r="N53" s="138">
        <f t="shared" si="1"/>
        <v>82.857142857142847</v>
      </c>
      <c r="O53" s="302"/>
      <c r="P53" s="311"/>
    </row>
    <row r="54" spans="1:129" ht="94.5" x14ac:dyDescent="0.25">
      <c r="A54" s="256"/>
      <c r="B54" s="265"/>
      <c r="C54" s="149"/>
      <c r="D54" s="150"/>
      <c r="E54" s="151"/>
      <c r="F54" s="65"/>
      <c r="G54" s="66"/>
      <c r="H54" s="66"/>
      <c r="I54" s="66"/>
      <c r="J54" s="66"/>
      <c r="K54" s="155" t="s">
        <v>262</v>
      </c>
      <c r="L54" s="156">
        <v>40</v>
      </c>
      <c r="M54" s="137">
        <v>42.7</v>
      </c>
      <c r="N54" s="138">
        <f t="shared" si="1"/>
        <v>106.75000000000001</v>
      </c>
      <c r="O54" s="302"/>
      <c r="P54" s="311"/>
    </row>
    <row r="55" spans="1:129" ht="126" x14ac:dyDescent="0.25">
      <c r="A55" s="256"/>
      <c r="B55" s="265"/>
      <c r="C55" s="149"/>
      <c r="D55" s="150"/>
      <c r="E55" s="151"/>
      <c r="F55" s="65"/>
      <c r="G55" s="66"/>
      <c r="H55" s="66"/>
      <c r="I55" s="66"/>
      <c r="J55" s="66"/>
      <c r="K55" s="155" t="s">
        <v>263</v>
      </c>
      <c r="L55" s="156">
        <v>8</v>
      </c>
      <c r="M55" s="137">
        <v>8</v>
      </c>
      <c r="N55" s="138">
        <f t="shared" si="1"/>
        <v>100</v>
      </c>
      <c r="O55" s="302"/>
      <c r="P55" s="311"/>
    </row>
    <row r="56" spans="1:129" ht="94.5" x14ac:dyDescent="0.25">
      <c r="A56" s="256"/>
      <c r="B56" s="265"/>
      <c r="C56" s="149"/>
      <c r="D56" s="150"/>
      <c r="E56" s="151"/>
      <c r="F56" s="65"/>
      <c r="G56" s="66"/>
      <c r="H56" s="66"/>
      <c r="I56" s="66"/>
      <c r="J56" s="66"/>
      <c r="K56" s="155" t="s">
        <v>264</v>
      </c>
      <c r="L56" s="156">
        <v>4</v>
      </c>
      <c r="M56" s="137">
        <v>0</v>
      </c>
      <c r="N56" s="138">
        <f t="shared" si="1"/>
        <v>0</v>
      </c>
      <c r="O56" s="302"/>
      <c r="P56" s="311"/>
    </row>
    <row r="57" spans="1:129" ht="141.75" x14ac:dyDescent="0.25">
      <c r="A57" s="256"/>
      <c r="B57" s="265"/>
      <c r="C57" s="149"/>
      <c r="D57" s="150"/>
      <c r="E57" s="151"/>
      <c r="F57" s="65"/>
      <c r="G57" s="66"/>
      <c r="H57" s="66"/>
      <c r="I57" s="66"/>
      <c r="J57" s="66"/>
      <c r="K57" s="155" t="s">
        <v>265</v>
      </c>
      <c r="L57" s="159">
        <v>1</v>
      </c>
      <c r="M57" s="242">
        <v>0</v>
      </c>
      <c r="N57" s="138">
        <f t="shared" si="1"/>
        <v>0</v>
      </c>
      <c r="O57" s="302"/>
      <c r="P57" s="311"/>
    </row>
    <row r="58" spans="1:129" ht="31.5" x14ac:dyDescent="0.25">
      <c r="A58" s="256"/>
      <c r="B58" s="265"/>
      <c r="C58" s="149"/>
      <c r="D58" s="150"/>
      <c r="E58" s="151"/>
      <c r="F58" s="65"/>
      <c r="G58" s="66"/>
      <c r="H58" s="66"/>
      <c r="I58" s="66"/>
      <c r="J58" s="66"/>
      <c r="K58" s="158" t="s">
        <v>266</v>
      </c>
      <c r="L58" s="159">
        <v>1</v>
      </c>
      <c r="M58" s="160">
        <v>1</v>
      </c>
      <c r="N58" s="138">
        <f t="shared" si="1"/>
        <v>100</v>
      </c>
      <c r="O58" s="302"/>
      <c r="P58" s="311"/>
    </row>
    <row r="59" spans="1:129" ht="16.5" thickBot="1" x14ac:dyDescent="0.3">
      <c r="A59" s="257"/>
      <c r="B59" s="266"/>
      <c r="C59" s="161"/>
      <c r="D59" s="162"/>
      <c r="E59" s="163"/>
      <c r="F59" s="52"/>
      <c r="G59" s="53"/>
      <c r="H59" s="53"/>
      <c r="I59" s="53"/>
      <c r="J59" s="54"/>
      <c r="K59" s="310" t="s">
        <v>58</v>
      </c>
      <c r="L59" s="310"/>
      <c r="M59" s="310"/>
      <c r="N59" s="33">
        <f>(N36+N37+N38+N39+N40+N41+N42+N43+N44+N45+N46+N47+N48+N49+N50+N51+N52+N53+N54+N55+N56+N57+N58)/23</f>
        <v>90.531413326598653</v>
      </c>
      <c r="O59" s="303"/>
      <c r="P59" s="311"/>
    </row>
    <row r="60" spans="1:129" s="43" customFormat="1" ht="66.75" customHeight="1" x14ac:dyDescent="0.25">
      <c r="A60" s="320">
        <v>3</v>
      </c>
      <c r="B60" s="307" t="s">
        <v>271</v>
      </c>
      <c r="C60" s="164">
        <v>75</v>
      </c>
      <c r="D60" s="164">
        <v>55</v>
      </c>
      <c r="E60" s="58">
        <f>D60/C60*100</f>
        <v>73.333333333333329</v>
      </c>
      <c r="F60" s="26" t="s">
        <v>187</v>
      </c>
      <c r="G60" s="115">
        <f>G61+G62+G63+G64</f>
        <v>50</v>
      </c>
      <c r="H60" s="115">
        <f>H61+H62+H63+H64</f>
        <v>44.5</v>
      </c>
      <c r="I60" s="59">
        <f>H60/G60*100</f>
        <v>89</v>
      </c>
      <c r="J60" s="165">
        <f>E60/I60*100</f>
        <v>82.397003745318344</v>
      </c>
      <c r="K60" s="116" t="s">
        <v>149</v>
      </c>
      <c r="L60" s="28">
        <v>8.5</v>
      </c>
      <c r="M60" s="166">
        <v>13</v>
      </c>
      <c r="N60" s="86">
        <f>M60/L60*100</f>
        <v>152.94117647058823</v>
      </c>
      <c r="O60" s="358">
        <f>N66*J60/100</f>
        <v>90.133705240589848</v>
      </c>
      <c r="P60" s="311" t="s">
        <v>104</v>
      </c>
      <c r="Q60" s="49"/>
      <c r="R60" s="49"/>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c r="DY60" s="50"/>
    </row>
    <row r="61" spans="1:129" s="43" customFormat="1" ht="79.5" customHeight="1" x14ac:dyDescent="0.25">
      <c r="A61" s="256"/>
      <c r="B61" s="308"/>
      <c r="C61" s="267" t="s">
        <v>268</v>
      </c>
      <c r="D61" s="268"/>
      <c r="E61" s="269"/>
      <c r="F61" s="30" t="s">
        <v>61</v>
      </c>
      <c r="G61" s="61">
        <v>0</v>
      </c>
      <c r="H61" s="61">
        <v>0</v>
      </c>
      <c r="I61" s="59"/>
      <c r="J61" s="32"/>
      <c r="K61" s="76" t="s">
        <v>83</v>
      </c>
      <c r="L61" s="28">
        <v>850</v>
      </c>
      <c r="M61" s="29">
        <v>700</v>
      </c>
      <c r="N61" s="86">
        <f>M61/L61*100</f>
        <v>82.35294117647058</v>
      </c>
      <c r="O61" s="305"/>
      <c r="P61" s="311"/>
      <c r="Q61" s="42"/>
      <c r="R61" s="42"/>
    </row>
    <row r="62" spans="1:129" s="43" customFormat="1" ht="119.25" customHeight="1" x14ac:dyDescent="0.25">
      <c r="A62" s="256"/>
      <c r="B62" s="308"/>
      <c r="C62" s="270"/>
      <c r="D62" s="271"/>
      <c r="E62" s="272"/>
      <c r="F62" s="30" t="s">
        <v>60</v>
      </c>
      <c r="G62" s="61">
        <v>0</v>
      </c>
      <c r="H62" s="61">
        <v>0</v>
      </c>
      <c r="I62" s="59"/>
      <c r="J62" s="32"/>
      <c r="K62" s="76" t="s">
        <v>150</v>
      </c>
      <c r="L62" s="29">
        <v>91</v>
      </c>
      <c r="M62" s="29">
        <v>102</v>
      </c>
      <c r="N62" s="86">
        <f>M62/L62*100</f>
        <v>112.08791208791209</v>
      </c>
      <c r="O62" s="305"/>
      <c r="P62" s="311"/>
      <c r="Q62" s="42"/>
      <c r="R62" s="42"/>
    </row>
    <row r="63" spans="1:129" s="43" customFormat="1" ht="65.25" customHeight="1" x14ac:dyDescent="0.25">
      <c r="A63" s="256"/>
      <c r="B63" s="308"/>
      <c r="C63" s="270"/>
      <c r="D63" s="271"/>
      <c r="E63" s="272"/>
      <c r="F63" s="30" t="s">
        <v>62</v>
      </c>
      <c r="G63" s="61">
        <v>50</v>
      </c>
      <c r="H63" s="61">
        <v>44.5</v>
      </c>
      <c r="I63" s="59">
        <f>H63/G63*100</f>
        <v>89</v>
      </c>
      <c r="J63" s="32"/>
      <c r="K63" s="76" t="s">
        <v>151</v>
      </c>
      <c r="L63" s="28">
        <v>67</v>
      </c>
      <c r="M63" s="28">
        <v>73</v>
      </c>
      <c r="N63" s="86">
        <f>M63/L63*100</f>
        <v>108.95522388059702</v>
      </c>
      <c r="O63" s="305"/>
      <c r="P63" s="311"/>
      <c r="Q63" s="42"/>
      <c r="R63" s="42"/>
    </row>
    <row r="64" spans="1:129" s="43" customFormat="1" ht="102" customHeight="1" x14ac:dyDescent="0.25">
      <c r="A64" s="256"/>
      <c r="B64" s="308"/>
      <c r="C64" s="270"/>
      <c r="D64" s="271"/>
      <c r="E64" s="272"/>
      <c r="F64" s="31" t="s">
        <v>63</v>
      </c>
      <c r="G64" s="61">
        <v>0</v>
      </c>
      <c r="H64" s="61">
        <v>0</v>
      </c>
      <c r="I64" s="59"/>
      <c r="J64" s="32"/>
      <c r="K64" s="76" t="s">
        <v>175</v>
      </c>
      <c r="L64" s="28">
        <v>1.5</v>
      </c>
      <c r="M64" s="28">
        <v>0.9</v>
      </c>
      <c r="N64" s="86">
        <v>100</v>
      </c>
      <c r="O64" s="305"/>
      <c r="P64" s="311"/>
      <c r="Q64" s="51"/>
      <c r="R64" s="42"/>
    </row>
    <row r="65" spans="1:18" s="43" customFormat="1" ht="102" customHeight="1" x14ac:dyDescent="0.25">
      <c r="A65" s="256"/>
      <c r="B65" s="308"/>
      <c r="C65" s="270"/>
      <c r="D65" s="271"/>
      <c r="E65" s="272"/>
      <c r="F65" s="62"/>
      <c r="G65" s="63"/>
      <c r="H65" s="63"/>
      <c r="I65" s="63"/>
      <c r="J65" s="64"/>
      <c r="K65" s="167" t="s">
        <v>65</v>
      </c>
      <c r="L65" s="168">
        <v>0.3</v>
      </c>
      <c r="M65" s="168">
        <v>0</v>
      </c>
      <c r="N65" s="86">
        <v>100</v>
      </c>
      <c r="O65" s="305"/>
      <c r="P65" s="311"/>
      <c r="Q65" s="51"/>
      <c r="R65" s="42"/>
    </row>
    <row r="66" spans="1:18" ht="60" customHeight="1" thickBot="1" x14ac:dyDescent="0.3">
      <c r="A66" s="256"/>
      <c r="B66" s="309"/>
      <c r="C66" s="273"/>
      <c r="D66" s="274"/>
      <c r="E66" s="275"/>
      <c r="F66" s="52"/>
      <c r="G66" s="53"/>
      <c r="H66" s="53"/>
      <c r="I66" s="53"/>
      <c r="J66" s="54"/>
      <c r="K66" s="287" t="s">
        <v>58</v>
      </c>
      <c r="L66" s="288"/>
      <c r="M66" s="289"/>
      <c r="N66" s="87">
        <f>SUM(N60:N65)/6</f>
        <v>109.38954226926133</v>
      </c>
      <c r="O66" s="305"/>
      <c r="P66" s="311"/>
    </row>
    <row r="67" spans="1:18" ht="60" customHeight="1" x14ac:dyDescent="0.25">
      <c r="A67" s="256">
        <v>4</v>
      </c>
      <c r="B67" s="318" t="s">
        <v>270</v>
      </c>
      <c r="C67" s="169">
        <v>72</v>
      </c>
      <c r="D67" s="169">
        <v>45</v>
      </c>
      <c r="E67" s="88">
        <f>D67/C67*100</f>
        <v>62.5</v>
      </c>
      <c r="F67" s="26" t="s">
        <v>187</v>
      </c>
      <c r="G67" s="59">
        <f>G68+G69+G70+G71</f>
        <v>0</v>
      </c>
      <c r="H67" s="59">
        <f>H68+H69+H70+H71</f>
        <v>0</v>
      </c>
      <c r="I67" s="59">
        <f>I68+I69+I70+I71</f>
        <v>0</v>
      </c>
      <c r="J67" s="59">
        <f>J68+J69+J70+J71</f>
        <v>0</v>
      </c>
      <c r="K67" s="116" t="s">
        <v>84</v>
      </c>
      <c r="L67" s="29">
        <v>860</v>
      </c>
      <c r="M67" s="166">
        <v>700</v>
      </c>
      <c r="N67" s="89">
        <v>122.9</v>
      </c>
      <c r="O67" s="304">
        <v>110.8</v>
      </c>
      <c r="P67" s="259" t="s">
        <v>82</v>
      </c>
    </row>
    <row r="68" spans="1:18" ht="60" customHeight="1" x14ac:dyDescent="0.25">
      <c r="A68" s="256"/>
      <c r="B68" s="308"/>
      <c r="C68" s="267" t="s">
        <v>269</v>
      </c>
      <c r="D68" s="321"/>
      <c r="E68" s="322"/>
      <c r="F68" s="30" t="s">
        <v>61</v>
      </c>
      <c r="G68" s="61">
        <v>0</v>
      </c>
      <c r="H68" s="61"/>
      <c r="I68" s="59"/>
      <c r="J68" s="32"/>
      <c r="K68" s="76" t="s">
        <v>85</v>
      </c>
      <c r="L68" s="170">
        <v>9</v>
      </c>
      <c r="M68" s="166">
        <v>13</v>
      </c>
      <c r="N68" s="89">
        <v>69.2</v>
      </c>
      <c r="O68" s="305"/>
      <c r="P68" s="259"/>
    </row>
    <row r="69" spans="1:18" ht="110.25" x14ac:dyDescent="0.25">
      <c r="A69" s="256"/>
      <c r="B69" s="308"/>
      <c r="C69" s="323"/>
      <c r="D69" s="324"/>
      <c r="E69" s="325"/>
      <c r="F69" s="30" t="s">
        <v>60</v>
      </c>
      <c r="G69" s="61">
        <v>0</v>
      </c>
      <c r="H69" s="61"/>
      <c r="I69" s="59"/>
      <c r="J69" s="32"/>
      <c r="K69" s="76" t="s">
        <v>150</v>
      </c>
      <c r="L69" s="29">
        <v>90</v>
      </c>
      <c r="M69" s="166">
        <v>102</v>
      </c>
      <c r="N69" s="89">
        <f>M69/L69*100</f>
        <v>113.33333333333333</v>
      </c>
      <c r="O69" s="305"/>
      <c r="P69" s="259"/>
    </row>
    <row r="70" spans="1:18" ht="66.75" customHeight="1" x14ac:dyDescent="0.25">
      <c r="A70" s="256"/>
      <c r="B70" s="308"/>
      <c r="C70" s="323"/>
      <c r="D70" s="324"/>
      <c r="E70" s="325"/>
      <c r="F70" s="30" t="s">
        <v>62</v>
      </c>
      <c r="G70" s="61">
        <v>0</v>
      </c>
      <c r="H70" s="61"/>
      <c r="I70" s="59"/>
      <c r="J70" s="32"/>
      <c r="K70" s="76" t="s">
        <v>151</v>
      </c>
      <c r="L70" s="29">
        <v>63</v>
      </c>
      <c r="M70" s="166">
        <v>73</v>
      </c>
      <c r="N70" s="89">
        <f>M70/L70*100</f>
        <v>115.87301587301589</v>
      </c>
      <c r="O70" s="305"/>
      <c r="P70" s="259"/>
    </row>
    <row r="71" spans="1:18" ht="105.75" customHeight="1" x14ac:dyDescent="0.25">
      <c r="A71" s="256"/>
      <c r="B71" s="308"/>
      <c r="C71" s="323"/>
      <c r="D71" s="324"/>
      <c r="E71" s="325"/>
      <c r="F71" s="31" t="s">
        <v>63</v>
      </c>
      <c r="G71" s="61">
        <v>0</v>
      </c>
      <c r="H71" s="61"/>
      <c r="I71" s="59"/>
      <c r="J71" s="32"/>
      <c r="K71" s="76" t="s">
        <v>175</v>
      </c>
      <c r="L71" s="29">
        <v>1.8</v>
      </c>
      <c r="M71" s="166">
        <v>0.9</v>
      </c>
      <c r="N71" s="89">
        <f>M71/L71*100</f>
        <v>50</v>
      </c>
      <c r="O71" s="305"/>
      <c r="P71" s="259"/>
    </row>
    <row r="72" spans="1:18" ht="84.75" customHeight="1" x14ac:dyDescent="0.25">
      <c r="A72" s="256"/>
      <c r="B72" s="308"/>
      <c r="C72" s="323"/>
      <c r="D72" s="324"/>
      <c r="E72" s="325"/>
      <c r="F72" s="78"/>
      <c r="G72" s="79"/>
      <c r="H72" s="79"/>
      <c r="I72" s="80"/>
      <c r="J72" s="81"/>
      <c r="K72" s="76" t="s">
        <v>86</v>
      </c>
      <c r="L72" s="171">
        <v>0.3</v>
      </c>
      <c r="M72" s="172">
        <v>0</v>
      </c>
      <c r="N72" s="89">
        <v>100</v>
      </c>
      <c r="O72" s="305"/>
      <c r="P72" s="259"/>
    </row>
    <row r="73" spans="1:18" ht="51" customHeight="1" thickBot="1" x14ac:dyDescent="0.3">
      <c r="A73" s="256"/>
      <c r="B73" s="319"/>
      <c r="C73" s="90"/>
      <c r="D73" s="91"/>
      <c r="E73" s="92"/>
      <c r="F73" s="52"/>
      <c r="G73" s="53"/>
      <c r="H73" s="53"/>
      <c r="I73" s="53"/>
      <c r="J73" s="54"/>
      <c r="K73" s="287" t="s">
        <v>58</v>
      </c>
      <c r="L73" s="288"/>
      <c r="M73" s="289"/>
      <c r="N73" s="75">
        <f>SUM(N67:N72)/6</f>
        <v>95.217724867724883</v>
      </c>
      <c r="O73" s="306"/>
      <c r="P73" s="259"/>
    </row>
    <row r="74" spans="1:18" ht="61.5" customHeight="1" x14ac:dyDescent="0.25">
      <c r="A74" s="256">
        <v>5</v>
      </c>
      <c r="B74" s="264" t="s">
        <v>131</v>
      </c>
      <c r="C74" s="173">
        <v>14</v>
      </c>
      <c r="D74" s="173">
        <v>14</v>
      </c>
      <c r="E74" s="102">
        <f>D74/C74*100</f>
        <v>100</v>
      </c>
      <c r="F74" s="30" t="s">
        <v>187</v>
      </c>
      <c r="G74" s="174">
        <f>G75+G76+G77+G78</f>
        <v>25</v>
      </c>
      <c r="H74" s="174">
        <f>H75+H76+H77+H78</f>
        <v>5</v>
      </c>
      <c r="I74" s="175">
        <f>H74/G74*100</f>
        <v>20</v>
      </c>
      <c r="J74" s="176">
        <f>E74/I74*100</f>
        <v>500</v>
      </c>
      <c r="K74" s="116" t="s">
        <v>77</v>
      </c>
      <c r="L74" s="28">
        <v>351</v>
      </c>
      <c r="M74" s="29">
        <v>397</v>
      </c>
      <c r="N74" s="177">
        <f t="shared" ref="N74:N80" si="2">M74/L74*100</f>
        <v>113.10541310541311</v>
      </c>
      <c r="O74" s="301">
        <f>N81*J74/100</f>
        <v>495.62318853852099</v>
      </c>
      <c r="P74" s="259" t="s">
        <v>82</v>
      </c>
    </row>
    <row r="75" spans="1:18" ht="84.75" customHeight="1" x14ac:dyDescent="0.25">
      <c r="A75" s="256"/>
      <c r="B75" s="265"/>
      <c r="C75" s="267" t="s">
        <v>250</v>
      </c>
      <c r="D75" s="268"/>
      <c r="E75" s="269"/>
      <c r="F75" s="30" t="s">
        <v>61</v>
      </c>
      <c r="G75" s="61">
        <v>0</v>
      </c>
      <c r="H75" s="61">
        <v>0</v>
      </c>
      <c r="I75" s="175"/>
      <c r="J75" s="93"/>
      <c r="K75" s="76" t="s">
        <v>78</v>
      </c>
      <c r="L75" s="28">
        <v>155</v>
      </c>
      <c r="M75" s="29">
        <v>165</v>
      </c>
      <c r="N75" s="178">
        <f t="shared" si="2"/>
        <v>106.45161290322579</v>
      </c>
      <c r="O75" s="302"/>
      <c r="P75" s="259"/>
    </row>
    <row r="76" spans="1:18" ht="97.5" customHeight="1" x14ac:dyDescent="0.25">
      <c r="A76" s="256"/>
      <c r="B76" s="265"/>
      <c r="C76" s="270"/>
      <c r="D76" s="271"/>
      <c r="E76" s="272"/>
      <c r="F76" s="30" t="s">
        <v>81</v>
      </c>
      <c r="G76" s="61">
        <v>0</v>
      </c>
      <c r="H76" s="61">
        <v>0</v>
      </c>
      <c r="I76" s="175"/>
      <c r="J76" s="93"/>
      <c r="K76" s="76" t="s">
        <v>87</v>
      </c>
      <c r="L76" s="28">
        <v>1175.4000000000001</v>
      </c>
      <c r="M76" s="29">
        <v>1231.4000000000001</v>
      </c>
      <c r="N76" s="178">
        <f t="shared" si="2"/>
        <v>104.76433554534626</v>
      </c>
      <c r="O76" s="302"/>
      <c r="P76" s="259"/>
    </row>
    <row r="77" spans="1:18" ht="78.75" x14ac:dyDescent="0.25">
      <c r="A77" s="256"/>
      <c r="B77" s="265"/>
      <c r="C77" s="270"/>
      <c r="D77" s="271"/>
      <c r="E77" s="272"/>
      <c r="F77" s="30" t="s">
        <v>62</v>
      </c>
      <c r="G77" s="61">
        <v>15</v>
      </c>
      <c r="H77" s="61">
        <v>0</v>
      </c>
      <c r="I77" s="175">
        <f>H77/G77*100</f>
        <v>0</v>
      </c>
      <c r="J77" s="93"/>
      <c r="K77" s="76" t="s">
        <v>88</v>
      </c>
      <c r="L77" s="28">
        <v>13</v>
      </c>
      <c r="M77" s="29">
        <v>12.8</v>
      </c>
      <c r="N77" s="178">
        <f t="shared" si="2"/>
        <v>98.461538461538467</v>
      </c>
      <c r="O77" s="302"/>
      <c r="P77" s="259"/>
    </row>
    <row r="78" spans="1:18" ht="92.25" customHeight="1" x14ac:dyDescent="0.25">
      <c r="A78" s="256"/>
      <c r="B78" s="265"/>
      <c r="C78" s="270"/>
      <c r="D78" s="271"/>
      <c r="E78" s="272"/>
      <c r="F78" s="31" t="s">
        <v>63</v>
      </c>
      <c r="G78" s="61">
        <v>10</v>
      </c>
      <c r="H78" s="61">
        <v>5</v>
      </c>
      <c r="I78" s="175">
        <f>H78/G78*100</f>
        <v>50</v>
      </c>
      <c r="J78" s="93">
        <f>E78/I78*100</f>
        <v>0</v>
      </c>
      <c r="K78" s="85" t="s">
        <v>89</v>
      </c>
      <c r="L78" s="140">
        <v>11.5</v>
      </c>
      <c r="M78" s="29">
        <v>10</v>
      </c>
      <c r="N78" s="178">
        <f t="shared" si="2"/>
        <v>86.956521739130437</v>
      </c>
      <c r="O78" s="302"/>
      <c r="P78" s="259"/>
    </row>
    <row r="79" spans="1:18" ht="31.5" x14ac:dyDescent="0.25">
      <c r="A79" s="256"/>
      <c r="B79" s="265"/>
      <c r="C79" s="270"/>
      <c r="D79" s="271"/>
      <c r="E79" s="272"/>
      <c r="F79" s="101"/>
      <c r="G79" s="179"/>
      <c r="H79" s="179"/>
      <c r="I79" s="180"/>
      <c r="J79" s="105"/>
      <c r="K79" s="85" t="s">
        <v>249</v>
      </c>
      <c r="L79" s="181">
        <v>390</v>
      </c>
      <c r="M79" s="29">
        <v>334</v>
      </c>
      <c r="N79" s="178">
        <f t="shared" si="2"/>
        <v>85.641025641025635</v>
      </c>
      <c r="O79" s="302"/>
      <c r="P79" s="259"/>
    </row>
    <row r="80" spans="1:18" ht="47.25" x14ac:dyDescent="0.25">
      <c r="A80" s="256"/>
      <c r="B80" s="265"/>
      <c r="C80" s="270"/>
      <c r="D80" s="271"/>
      <c r="E80" s="272"/>
      <c r="F80" s="101"/>
      <c r="G80" s="179"/>
      <c r="H80" s="179"/>
      <c r="I80" s="180"/>
      <c r="J80" s="105"/>
      <c r="K80" s="85" t="s">
        <v>1</v>
      </c>
      <c r="L80" s="181">
        <v>3382</v>
      </c>
      <c r="M80" s="29">
        <v>3331</v>
      </c>
      <c r="N80" s="178">
        <f t="shared" si="2"/>
        <v>98.492016558249546</v>
      </c>
      <c r="O80" s="302"/>
      <c r="P80" s="259"/>
    </row>
    <row r="81" spans="1:16" ht="16.5" customHeight="1" thickBot="1" x14ac:dyDescent="0.3">
      <c r="A81" s="257"/>
      <c r="B81" s="277"/>
      <c r="C81" s="273"/>
      <c r="D81" s="274"/>
      <c r="E81" s="275"/>
      <c r="F81" s="52"/>
      <c r="G81" s="53"/>
      <c r="H81" s="53"/>
      <c r="I81" s="53"/>
      <c r="J81" s="54"/>
      <c r="K81" s="287" t="s">
        <v>58</v>
      </c>
      <c r="L81" s="288"/>
      <c r="M81" s="289"/>
      <c r="N81" s="33">
        <f>SUM(N74:N80)/7</f>
        <v>99.124637707704196</v>
      </c>
      <c r="O81" s="303"/>
      <c r="P81" s="259"/>
    </row>
    <row r="82" spans="1:16" ht="103.5" customHeight="1" x14ac:dyDescent="0.25">
      <c r="A82" s="255">
        <v>6</v>
      </c>
      <c r="B82" s="265" t="s">
        <v>2</v>
      </c>
      <c r="C82" s="169">
        <v>130</v>
      </c>
      <c r="D82" s="169">
        <v>109</v>
      </c>
      <c r="E82" s="103">
        <f>D82/C82*100</f>
        <v>83.846153846153854</v>
      </c>
      <c r="F82" s="26" t="s">
        <v>187</v>
      </c>
      <c r="G82" s="59">
        <f>G83+G84+G85+G86</f>
        <v>391005.27999999997</v>
      </c>
      <c r="H82" s="59">
        <f>H83+H84+H85+H86</f>
        <v>303915.44499999995</v>
      </c>
      <c r="I82" s="59">
        <f>H82/G82*100</f>
        <v>77.726685685676671</v>
      </c>
      <c r="J82" s="60">
        <f>E82/I82*100</f>
        <v>107.87305943447024</v>
      </c>
      <c r="K82" s="182" t="s">
        <v>66</v>
      </c>
      <c r="L82" s="28">
        <v>100</v>
      </c>
      <c r="M82" s="28">
        <v>100</v>
      </c>
      <c r="N82" s="126">
        <f>M82/L82*100</f>
        <v>100</v>
      </c>
      <c r="O82" s="362">
        <f>N95*J82/100</f>
        <v>103.6753718030841</v>
      </c>
      <c r="P82" s="311" t="s">
        <v>248</v>
      </c>
    </row>
    <row r="83" spans="1:16" ht="141.75" customHeight="1" x14ac:dyDescent="0.25">
      <c r="A83" s="256"/>
      <c r="B83" s="265"/>
      <c r="C83" s="267" t="s">
        <v>114</v>
      </c>
      <c r="D83" s="268"/>
      <c r="E83" s="269"/>
      <c r="F83" s="30" t="s">
        <v>61</v>
      </c>
      <c r="G83" s="240">
        <v>20346.509999999998</v>
      </c>
      <c r="H83" s="61">
        <v>19574.169999999998</v>
      </c>
      <c r="I83" s="59">
        <f>H83/G83*100</f>
        <v>96.204066446776366</v>
      </c>
      <c r="J83" s="60"/>
      <c r="K83" s="85" t="s">
        <v>67</v>
      </c>
      <c r="L83" s="28">
        <v>83</v>
      </c>
      <c r="M83" s="28">
        <v>84.3</v>
      </c>
      <c r="N83" s="126">
        <f t="shared" ref="N83:N94" si="3">M83/L83*100</f>
        <v>101.56626506024095</v>
      </c>
      <c r="O83" s="363"/>
      <c r="P83" s="311"/>
    </row>
    <row r="84" spans="1:16" ht="214.5" customHeight="1" x14ac:dyDescent="0.25">
      <c r="A84" s="256"/>
      <c r="B84" s="265"/>
      <c r="C84" s="270"/>
      <c r="D84" s="271"/>
      <c r="E84" s="272"/>
      <c r="F84" s="30" t="s">
        <v>81</v>
      </c>
      <c r="G84" s="61">
        <v>304687.37</v>
      </c>
      <c r="H84" s="61">
        <v>218596.07</v>
      </c>
      <c r="I84" s="59">
        <f>H84/G84*100</f>
        <v>71.744381790423418</v>
      </c>
      <c r="J84" s="32">
        <f>E84/I84*100</f>
        <v>0</v>
      </c>
      <c r="K84" s="85" t="s">
        <v>68</v>
      </c>
      <c r="L84" s="28">
        <v>100</v>
      </c>
      <c r="M84" s="28">
        <v>100</v>
      </c>
      <c r="N84" s="126">
        <f t="shared" si="3"/>
        <v>100</v>
      </c>
      <c r="O84" s="363"/>
      <c r="P84" s="311"/>
    </row>
    <row r="85" spans="1:16" ht="94.5" x14ac:dyDescent="0.25">
      <c r="A85" s="256"/>
      <c r="B85" s="265"/>
      <c r="C85" s="270"/>
      <c r="D85" s="271"/>
      <c r="E85" s="272"/>
      <c r="F85" s="30" t="s">
        <v>62</v>
      </c>
      <c r="G85" s="61">
        <v>60773.3</v>
      </c>
      <c r="H85" s="61">
        <v>60547.105000000003</v>
      </c>
      <c r="I85" s="59">
        <f>H85/G85*100</f>
        <v>99.627805302657578</v>
      </c>
      <c r="J85" s="32">
        <f>E85/I85*100</f>
        <v>0</v>
      </c>
      <c r="K85" s="183" t="s">
        <v>69</v>
      </c>
      <c r="L85" s="28">
        <v>893</v>
      </c>
      <c r="M85" s="28">
        <v>818</v>
      </c>
      <c r="N85" s="126">
        <f t="shared" si="3"/>
        <v>91.601343784994398</v>
      </c>
      <c r="O85" s="363"/>
      <c r="P85" s="311"/>
    </row>
    <row r="86" spans="1:16" ht="148.5" customHeight="1" x14ac:dyDescent="0.25">
      <c r="A86" s="256"/>
      <c r="B86" s="265"/>
      <c r="C86" s="270"/>
      <c r="D86" s="271"/>
      <c r="E86" s="272"/>
      <c r="F86" s="31" t="s">
        <v>63</v>
      </c>
      <c r="G86" s="61">
        <v>5198.1000000000004</v>
      </c>
      <c r="H86" s="61">
        <v>5198.1000000000004</v>
      </c>
      <c r="I86" s="59">
        <f>H86/G86*100</f>
        <v>100</v>
      </c>
      <c r="J86" s="32"/>
      <c r="K86" s="184" t="s">
        <v>239</v>
      </c>
      <c r="L86" s="113">
        <v>100</v>
      </c>
      <c r="M86" s="28">
        <v>100</v>
      </c>
      <c r="N86" s="126">
        <f t="shared" si="3"/>
        <v>100</v>
      </c>
      <c r="O86" s="363"/>
      <c r="P86" s="311"/>
    </row>
    <row r="87" spans="1:16" ht="110.25" x14ac:dyDescent="0.25">
      <c r="A87" s="256"/>
      <c r="B87" s="265"/>
      <c r="C87" s="270"/>
      <c r="D87" s="271"/>
      <c r="E87" s="272"/>
      <c r="F87" s="62"/>
      <c r="G87" s="63"/>
      <c r="H87" s="63"/>
      <c r="I87" s="63"/>
      <c r="J87" s="63"/>
      <c r="K87" s="184" t="s">
        <v>240</v>
      </c>
      <c r="L87" s="185">
        <v>10</v>
      </c>
      <c r="M87" s="125">
        <v>11</v>
      </c>
      <c r="N87" s="126">
        <f t="shared" si="3"/>
        <v>110.00000000000001</v>
      </c>
      <c r="O87" s="363"/>
      <c r="P87" s="311"/>
    </row>
    <row r="88" spans="1:16" ht="204.75" x14ac:dyDescent="0.25">
      <c r="A88" s="256"/>
      <c r="B88" s="265"/>
      <c r="C88" s="270"/>
      <c r="D88" s="271"/>
      <c r="E88" s="272"/>
      <c r="F88" s="65"/>
      <c r="G88" s="66"/>
      <c r="H88" s="66"/>
      <c r="I88" s="66"/>
      <c r="J88" s="66"/>
      <c r="K88" s="85" t="s">
        <v>241</v>
      </c>
      <c r="L88" s="185">
        <v>1.5</v>
      </c>
      <c r="M88" s="125">
        <v>1.5</v>
      </c>
      <c r="N88" s="126">
        <f t="shared" si="3"/>
        <v>100</v>
      </c>
      <c r="O88" s="363"/>
      <c r="P88" s="311"/>
    </row>
    <row r="89" spans="1:16" ht="63" x14ac:dyDescent="0.25">
      <c r="A89" s="256"/>
      <c r="B89" s="265"/>
      <c r="C89" s="270"/>
      <c r="D89" s="271"/>
      <c r="E89" s="272"/>
      <c r="F89" s="65"/>
      <c r="G89" s="66"/>
      <c r="H89" s="66"/>
      <c r="I89" s="66"/>
      <c r="J89" s="66"/>
      <c r="K89" s="85" t="s">
        <v>242</v>
      </c>
      <c r="L89" s="185">
        <v>100</v>
      </c>
      <c r="M89" s="125">
        <v>100</v>
      </c>
      <c r="N89" s="126">
        <f t="shared" si="3"/>
        <v>100</v>
      </c>
      <c r="O89" s="363"/>
      <c r="P89" s="311"/>
    </row>
    <row r="90" spans="1:16" ht="236.25" x14ac:dyDescent="0.25">
      <c r="A90" s="256"/>
      <c r="B90" s="265"/>
      <c r="C90" s="270"/>
      <c r="D90" s="271"/>
      <c r="E90" s="272"/>
      <c r="F90" s="65"/>
      <c r="G90" s="66"/>
      <c r="H90" s="66"/>
      <c r="I90" s="66"/>
      <c r="J90" s="66"/>
      <c r="K90" s="184" t="s">
        <v>243</v>
      </c>
      <c r="L90" s="186">
        <v>90</v>
      </c>
      <c r="M90" s="153">
        <v>53</v>
      </c>
      <c r="N90" s="126">
        <f t="shared" si="3"/>
        <v>58.888888888888893</v>
      </c>
      <c r="O90" s="363"/>
      <c r="P90" s="311"/>
    </row>
    <row r="91" spans="1:16" ht="110.25" x14ac:dyDescent="0.25">
      <c r="A91" s="256"/>
      <c r="B91" s="265"/>
      <c r="C91" s="270"/>
      <c r="D91" s="271"/>
      <c r="E91" s="272"/>
      <c r="F91" s="65"/>
      <c r="G91" s="66"/>
      <c r="H91" s="66"/>
      <c r="I91" s="66"/>
      <c r="J91" s="66"/>
      <c r="K91" s="184" t="s">
        <v>244</v>
      </c>
      <c r="L91" s="185">
        <v>100</v>
      </c>
      <c r="M91" s="125">
        <v>100</v>
      </c>
      <c r="N91" s="112">
        <f t="shared" si="3"/>
        <v>100</v>
      </c>
      <c r="O91" s="363"/>
      <c r="P91" s="311"/>
    </row>
    <row r="92" spans="1:16" ht="204.75" x14ac:dyDescent="0.25">
      <c r="A92" s="256"/>
      <c r="B92" s="265"/>
      <c r="C92" s="270"/>
      <c r="D92" s="271"/>
      <c r="E92" s="272"/>
      <c r="F92" s="65"/>
      <c r="G92" s="66"/>
      <c r="H92" s="66"/>
      <c r="I92" s="66"/>
      <c r="J92" s="66"/>
      <c r="K92" s="85" t="s">
        <v>245</v>
      </c>
      <c r="L92" s="185">
        <v>87</v>
      </c>
      <c r="M92" s="125">
        <v>76</v>
      </c>
      <c r="N92" s="126">
        <f>M92/L92*100</f>
        <v>87.356321839080465</v>
      </c>
      <c r="O92" s="363"/>
      <c r="P92" s="311"/>
    </row>
    <row r="93" spans="1:16" ht="94.5" x14ac:dyDescent="0.25">
      <c r="A93" s="256"/>
      <c r="B93" s="265"/>
      <c r="C93" s="270"/>
      <c r="D93" s="271"/>
      <c r="E93" s="272"/>
      <c r="F93" s="65"/>
      <c r="G93" s="66"/>
      <c r="H93" s="66"/>
      <c r="I93" s="66"/>
      <c r="J93" s="66"/>
      <c r="K93" s="85" t="s">
        <v>246</v>
      </c>
      <c r="L93" s="185">
        <v>64</v>
      </c>
      <c r="M93" s="125">
        <v>64</v>
      </c>
      <c r="N93" s="126">
        <f t="shared" si="3"/>
        <v>100</v>
      </c>
      <c r="O93" s="363"/>
      <c r="P93" s="311"/>
    </row>
    <row r="94" spans="1:16" ht="94.5" x14ac:dyDescent="0.25">
      <c r="A94" s="256"/>
      <c r="B94" s="265"/>
      <c r="C94" s="270"/>
      <c r="D94" s="271"/>
      <c r="E94" s="272"/>
      <c r="F94" s="65"/>
      <c r="G94" s="66"/>
      <c r="H94" s="66"/>
      <c r="I94" s="66"/>
      <c r="J94" s="66"/>
      <c r="K94" s="85" t="s">
        <v>247</v>
      </c>
      <c r="L94" s="185">
        <v>100</v>
      </c>
      <c r="M94" s="125">
        <v>100</v>
      </c>
      <c r="N94" s="126">
        <f t="shared" si="3"/>
        <v>100</v>
      </c>
      <c r="O94" s="363"/>
      <c r="P94" s="311"/>
    </row>
    <row r="95" spans="1:16" ht="16.5" customHeight="1" thickBot="1" x14ac:dyDescent="0.3">
      <c r="A95" s="257"/>
      <c r="B95" s="266"/>
      <c r="C95" s="273"/>
      <c r="D95" s="274"/>
      <c r="E95" s="275"/>
      <c r="F95" s="52"/>
      <c r="G95" s="53"/>
      <c r="H95" s="53"/>
      <c r="I95" s="53"/>
      <c r="J95" s="54"/>
      <c r="K95" s="361" t="s">
        <v>58</v>
      </c>
      <c r="L95" s="288"/>
      <c r="M95" s="289"/>
      <c r="N95" s="33">
        <f>SUM(N82:N94)/13</f>
        <v>96.108678428708046</v>
      </c>
      <c r="O95" s="364"/>
      <c r="P95" s="311"/>
    </row>
    <row r="96" spans="1:16" ht="127.5" customHeight="1" x14ac:dyDescent="0.25">
      <c r="A96" s="255">
        <v>7</v>
      </c>
      <c r="B96" s="264" t="s">
        <v>278</v>
      </c>
      <c r="C96" s="114">
        <v>16</v>
      </c>
      <c r="D96" s="114">
        <v>16</v>
      </c>
      <c r="E96" s="58">
        <f>D96/C96*100</f>
        <v>100</v>
      </c>
      <c r="F96" s="26" t="s">
        <v>187</v>
      </c>
      <c r="G96" s="59">
        <f>G97+G98+G99+G100</f>
        <v>20</v>
      </c>
      <c r="H96" s="115">
        <f>H97+H98+H99+H100</f>
        <v>4.3</v>
      </c>
      <c r="I96" s="59">
        <f>H96/G96*100</f>
        <v>21.5</v>
      </c>
      <c r="J96" s="60">
        <f>E96/I96*100</f>
        <v>465.11627906976747</v>
      </c>
      <c r="K96" s="116" t="s">
        <v>219</v>
      </c>
      <c r="L96" s="28">
        <v>18</v>
      </c>
      <c r="M96" s="28">
        <v>18</v>
      </c>
      <c r="N96" s="86">
        <f t="shared" ref="N96:N103" si="4">M96/L96*100</f>
        <v>100</v>
      </c>
      <c r="O96" s="301">
        <f>N104*J96/100</f>
        <v>323.68067978533099</v>
      </c>
      <c r="P96" s="311" t="s">
        <v>82</v>
      </c>
    </row>
    <row r="97" spans="1:16" ht="141.75" customHeight="1" x14ac:dyDescent="0.25">
      <c r="A97" s="256"/>
      <c r="B97" s="265"/>
      <c r="C97" s="267" t="s">
        <v>279</v>
      </c>
      <c r="D97" s="268"/>
      <c r="E97" s="269"/>
      <c r="F97" s="30" t="s">
        <v>61</v>
      </c>
      <c r="G97" s="61">
        <v>0</v>
      </c>
      <c r="H97" s="61"/>
      <c r="I97" s="59"/>
      <c r="J97" s="32"/>
      <c r="K97" s="76" t="s">
        <v>220</v>
      </c>
      <c r="L97" s="28">
        <v>5</v>
      </c>
      <c r="M97" s="28">
        <v>5</v>
      </c>
      <c r="N97" s="86">
        <f t="shared" si="4"/>
        <v>100</v>
      </c>
      <c r="O97" s="302"/>
      <c r="P97" s="311"/>
    </row>
    <row r="98" spans="1:16" ht="63" x14ac:dyDescent="0.25">
      <c r="A98" s="256"/>
      <c r="B98" s="265"/>
      <c r="C98" s="270"/>
      <c r="D98" s="271"/>
      <c r="E98" s="272"/>
      <c r="F98" s="30" t="s">
        <v>60</v>
      </c>
      <c r="G98" s="61">
        <v>0</v>
      </c>
      <c r="H98" s="61"/>
      <c r="I98" s="59"/>
      <c r="J98" s="32"/>
      <c r="K98" s="76" t="s">
        <v>221</v>
      </c>
      <c r="L98" s="28">
        <v>4</v>
      </c>
      <c r="M98" s="28">
        <v>0</v>
      </c>
      <c r="N98" s="86">
        <f t="shared" si="4"/>
        <v>0</v>
      </c>
      <c r="O98" s="302"/>
      <c r="P98" s="311"/>
    </row>
    <row r="99" spans="1:16" ht="78.75" x14ac:dyDescent="0.25">
      <c r="A99" s="256"/>
      <c r="B99" s="265"/>
      <c r="C99" s="270"/>
      <c r="D99" s="271"/>
      <c r="E99" s="272"/>
      <c r="F99" s="30" t="s">
        <v>62</v>
      </c>
      <c r="G99" s="61">
        <v>20</v>
      </c>
      <c r="H99" s="61">
        <v>4.3</v>
      </c>
      <c r="I99" s="59">
        <f>H99/G99*100</f>
        <v>21.5</v>
      </c>
      <c r="J99" s="94">
        <f>E99/I99*100</f>
        <v>0</v>
      </c>
      <c r="K99" s="76" t="s">
        <v>222</v>
      </c>
      <c r="L99" s="28">
        <v>5</v>
      </c>
      <c r="M99" s="28">
        <v>5</v>
      </c>
      <c r="N99" s="86">
        <f t="shared" si="4"/>
        <v>100</v>
      </c>
      <c r="O99" s="302"/>
      <c r="P99" s="311"/>
    </row>
    <row r="100" spans="1:16" ht="94.5" x14ac:dyDescent="0.25">
      <c r="A100" s="256"/>
      <c r="B100" s="265"/>
      <c r="C100" s="270"/>
      <c r="D100" s="271"/>
      <c r="E100" s="272"/>
      <c r="F100" s="31" t="s">
        <v>63</v>
      </c>
      <c r="G100" s="61">
        <v>0</v>
      </c>
      <c r="H100" s="61"/>
      <c r="I100" s="59"/>
      <c r="J100" s="32"/>
      <c r="K100" s="76" t="s">
        <v>223</v>
      </c>
      <c r="L100" s="28">
        <v>4</v>
      </c>
      <c r="M100" s="28">
        <v>0</v>
      </c>
      <c r="N100" s="68">
        <f t="shared" si="4"/>
        <v>0</v>
      </c>
      <c r="O100" s="302"/>
      <c r="P100" s="311"/>
    </row>
    <row r="101" spans="1:16" ht="78.75" x14ac:dyDescent="0.25">
      <c r="A101" s="256"/>
      <c r="B101" s="265"/>
      <c r="C101" s="270"/>
      <c r="D101" s="271"/>
      <c r="E101" s="272"/>
      <c r="F101" s="62"/>
      <c r="G101" s="63"/>
      <c r="H101" s="63"/>
      <c r="I101" s="63"/>
      <c r="J101" s="64"/>
      <c r="K101" s="167" t="s">
        <v>224</v>
      </c>
      <c r="L101" s="125">
        <v>10</v>
      </c>
      <c r="M101" s="125">
        <v>10</v>
      </c>
      <c r="N101" s="68">
        <f t="shared" si="4"/>
        <v>100</v>
      </c>
      <c r="O101" s="302"/>
      <c r="P101" s="311"/>
    </row>
    <row r="102" spans="1:16" ht="63" x14ac:dyDescent="0.25">
      <c r="A102" s="256"/>
      <c r="B102" s="265"/>
      <c r="C102" s="270"/>
      <c r="D102" s="271"/>
      <c r="E102" s="272"/>
      <c r="F102" s="65"/>
      <c r="G102" s="66"/>
      <c r="H102" s="66"/>
      <c r="I102" s="66"/>
      <c r="J102" s="67"/>
      <c r="K102" s="167" t="s">
        <v>225</v>
      </c>
      <c r="L102" s="187">
        <v>52</v>
      </c>
      <c r="M102" s="187">
        <v>81.5</v>
      </c>
      <c r="N102" s="68">
        <f t="shared" si="4"/>
        <v>156.73076923076923</v>
      </c>
      <c r="O102" s="302"/>
      <c r="P102" s="311"/>
    </row>
    <row r="103" spans="1:16" ht="63" x14ac:dyDescent="0.25">
      <c r="A103" s="256"/>
      <c r="B103" s="265"/>
      <c r="C103" s="270"/>
      <c r="D103" s="271"/>
      <c r="E103" s="272"/>
      <c r="F103" s="65"/>
      <c r="G103" s="66"/>
      <c r="H103" s="66"/>
      <c r="I103" s="66"/>
      <c r="J103" s="67"/>
      <c r="K103" s="167" t="s">
        <v>226</v>
      </c>
      <c r="L103" s="188">
        <v>80</v>
      </c>
      <c r="M103" s="188">
        <v>80</v>
      </c>
      <c r="N103" s="68">
        <f t="shared" si="4"/>
        <v>100</v>
      </c>
      <c r="O103" s="302"/>
      <c r="P103" s="311"/>
    </row>
    <row r="104" spans="1:16" ht="16.5" customHeight="1" thickBot="1" x14ac:dyDescent="0.3">
      <c r="A104" s="257"/>
      <c r="B104" s="266"/>
      <c r="C104" s="273"/>
      <c r="D104" s="274"/>
      <c r="E104" s="275"/>
      <c r="F104" s="52"/>
      <c r="G104" s="53"/>
      <c r="H104" s="53"/>
      <c r="I104" s="53"/>
      <c r="J104" s="54"/>
      <c r="K104" s="287" t="s">
        <v>58</v>
      </c>
      <c r="L104" s="288"/>
      <c r="M104" s="289"/>
      <c r="N104" s="33">
        <f>SUM(N97:N103)/8</f>
        <v>69.59134615384616</v>
      </c>
      <c r="O104" s="303"/>
      <c r="P104" s="311"/>
    </row>
    <row r="105" spans="1:16" ht="48.75" customHeight="1" x14ac:dyDescent="0.25">
      <c r="A105" s="255">
        <v>8</v>
      </c>
      <c r="B105" s="264" t="s">
        <v>132</v>
      </c>
      <c r="C105" s="114">
        <v>19</v>
      </c>
      <c r="D105" s="114">
        <v>19</v>
      </c>
      <c r="E105" s="58">
        <f>D105/C105*100</f>
        <v>100</v>
      </c>
      <c r="F105" s="26" t="s">
        <v>187</v>
      </c>
      <c r="G105" s="59">
        <f>G106+G107+G108+G109</f>
        <v>81524.178</v>
      </c>
      <c r="H105" s="136">
        <f>H106+H107+H108+H109</f>
        <v>111060.723</v>
      </c>
      <c r="I105" s="59">
        <f>H105/G105*100</f>
        <v>136.23041130203114</v>
      </c>
      <c r="J105" s="60">
        <f>E105/I105*100</f>
        <v>73.405048875829863</v>
      </c>
      <c r="K105" s="116" t="s">
        <v>134</v>
      </c>
      <c r="L105" s="28">
        <v>26</v>
      </c>
      <c r="M105" s="77">
        <v>26.4</v>
      </c>
      <c r="N105" s="178">
        <f>M105/L105*100</f>
        <v>101.53846153846153</v>
      </c>
      <c r="O105" s="301">
        <f>N110*J105/100</f>
        <v>74.878191408901117</v>
      </c>
      <c r="P105" s="311" t="s">
        <v>112</v>
      </c>
    </row>
    <row r="106" spans="1:16" ht="82.5" customHeight="1" x14ac:dyDescent="0.25">
      <c r="A106" s="256"/>
      <c r="B106" s="265"/>
      <c r="C106" s="267" t="s">
        <v>18</v>
      </c>
      <c r="D106" s="268"/>
      <c r="E106" s="269"/>
      <c r="F106" s="30" t="s">
        <v>61</v>
      </c>
      <c r="G106" s="61">
        <v>8017.5</v>
      </c>
      <c r="H106" s="61">
        <v>40109.544999999998</v>
      </c>
      <c r="I106" s="59"/>
      <c r="J106" s="32"/>
      <c r="K106" s="76" t="s">
        <v>135</v>
      </c>
      <c r="L106" s="28">
        <v>640</v>
      </c>
      <c r="M106" s="171">
        <v>691.2</v>
      </c>
      <c r="N106" s="178">
        <f>M106/L106*100</f>
        <v>108</v>
      </c>
      <c r="O106" s="302"/>
      <c r="P106" s="311"/>
    </row>
    <row r="107" spans="1:16" ht="126" x14ac:dyDescent="0.25">
      <c r="A107" s="256"/>
      <c r="B107" s="265"/>
      <c r="C107" s="270"/>
      <c r="D107" s="271"/>
      <c r="E107" s="272"/>
      <c r="F107" s="30" t="s">
        <v>60</v>
      </c>
      <c r="G107" s="61">
        <v>61996.724999999999</v>
      </c>
      <c r="H107" s="61">
        <v>62014.078999999998</v>
      </c>
      <c r="I107" s="59">
        <f>H107/G107*100</f>
        <v>100.02799180117982</v>
      </c>
      <c r="J107" s="32"/>
      <c r="K107" s="76" t="s">
        <v>136</v>
      </c>
      <c r="L107" s="29">
        <v>72.8</v>
      </c>
      <c r="M107" s="234">
        <v>71.7</v>
      </c>
      <c r="N107" s="178">
        <f>M107/L107*100</f>
        <v>98.489010989010993</v>
      </c>
      <c r="O107" s="302"/>
      <c r="P107" s="311"/>
    </row>
    <row r="108" spans="1:16" ht="45" x14ac:dyDescent="0.25">
      <c r="A108" s="256"/>
      <c r="B108" s="265"/>
      <c r="C108" s="270"/>
      <c r="D108" s="271"/>
      <c r="E108" s="272"/>
      <c r="F108" s="30" t="s">
        <v>62</v>
      </c>
      <c r="G108" s="61">
        <v>11209.953</v>
      </c>
      <c r="H108" s="61">
        <v>7277.7429999999995</v>
      </c>
      <c r="I108" s="59">
        <f>H108/G108*100</f>
        <v>64.922154446142628</v>
      </c>
      <c r="J108" s="32"/>
      <c r="K108" s="76" t="s">
        <v>137</v>
      </c>
      <c r="L108" s="29">
        <v>30.1</v>
      </c>
      <c r="M108" s="234">
        <v>30.1</v>
      </c>
      <c r="N108" s="178">
        <f>M108/L108*100</f>
        <v>100</v>
      </c>
      <c r="O108" s="302"/>
      <c r="P108" s="311"/>
    </row>
    <row r="109" spans="1:16" ht="81" customHeight="1" x14ac:dyDescent="0.25">
      <c r="A109" s="256"/>
      <c r="B109" s="265"/>
      <c r="C109" s="270"/>
      <c r="D109" s="271"/>
      <c r="E109" s="272"/>
      <c r="F109" s="31" t="s">
        <v>63</v>
      </c>
      <c r="G109" s="61">
        <v>300</v>
      </c>
      <c r="H109" s="61">
        <v>1659.356</v>
      </c>
      <c r="I109" s="59">
        <f>H109/G109*100</f>
        <v>553.11866666666663</v>
      </c>
      <c r="J109" s="32"/>
      <c r="K109" s="76"/>
      <c r="L109" s="29"/>
      <c r="M109" s="29"/>
      <c r="N109" s="82"/>
      <c r="O109" s="302"/>
      <c r="P109" s="311"/>
    </row>
    <row r="110" spans="1:16" ht="16.5" customHeight="1" thickBot="1" x14ac:dyDescent="0.3">
      <c r="A110" s="257"/>
      <c r="B110" s="266"/>
      <c r="C110" s="273"/>
      <c r="D110" s="274"/>
      <c r="E110" s="275"/>
      <c r="F110" s="52"/>
      <c r="G110" s="53"/>
      <c r="H110" s="53"/>
      <c r="I110" s="53"/>
      <c r="J110" s="54"/>
      <c r="K110" s="287" t="s">
        <v>58</v>
      </c>
      <c r="L110" s="288"/>
      <c r="M110" s="289"/>
      <c r="N110" s="87">
        <f>SUM(N105:N109)/4</f>
        <v>102.00686813186813</v>
      </c>
      <c r="O110" s="303"/>
      <c r="P110" s="311"/>
    </row>
    <row r="111" spans="1:16" ht="51.75" customHeight="1" x14ac:dyDescent="0.25">
      <c r="A111" s="255">
        <v>9</v>
      </c>
      <c r="B111" s="264" t="s">
        <v>281</v>
      </c>
      <c r="C111" s="164">
        <v>5</v>
      </c>
      <c r="D111" s="114">
        <v>5</v>
      </c>
      <c r="E111" s="58">
        <f>D111/C111*100</f>
        <v>100</v>
      </c>
      <c r="F111" s="26" t="s">
        <v>187</v>
      </c>
      <c r="G111" s="59">
        <f>G112+G113+G114+G115</f>
        <v>7700</v>
      </c>
      <c r="H111" s="115">
        <f>H112+H113+H114+H115</f>
        <v>12713.791999999998</v>
      </c>
      <c r="I111" s="59">
        <f>H111/G111*100</f>
        <v>165.11418181818178</v>
      </c>
      <c r="J111" s="60">
        <f>E111/I111*100</f>
        <v>60.564149547200408</v>
      </c>
      <c r="K111" s="104" t="s">
        <v>38</v>
      </c>
      <c r="L111" s="28">
        <v>4800</v>
      </c>
      <c r="M111" s="28">
        <v>4150</v>
      </c>
      <c r="N111" s="68">
        <f>M111/L111*100</f>
        <v>86.458333333333343</v>
      </c>
      <c r="O111" s="278">
        <f>N116*J111/100</f>
        <v>56.395417455287436</v>
      </c>
      <c r="P111" s="311" t="s">
        <v>156</v>
      </c>
    </row>
    <row r="112" spans="1:16" ht="55.5" customHeight="1" x14ac:dyDescent="0.25">
      <c r="A112" s="256"/>
      <c r="B112" s="265"/>
      <c r="C112" s="267" t="s">
        <v>280</v>
      </c>
      <c r="D112" s="268"/>
      <c r="E112" s="269"/>
      <c r="F112" s="30" t="s">
        <v>61</v>
      </c>
      <c r="G112" s="61">
        <v>3889.9360000000001</v>
      </c>
      <c r="H112" s="61">
        <v>3859.7</v>
      </c>
      <c r="I112" s="59">
        <f>H112/G112*100</f>
        <v>99.222712147449201</v>
      </c>
      <c r="J112" s="32"/>
      <c r="K112" s="85" t="s">
        <v>39</v>
      </c>
      <c r="L112" s="28">
        <v>2000</v>
      </c>
      <c r="M112" s="28">
        <v>1908</v>
      </c>
      <c r="N112" s="68">
        <f>M112/L112*100</f>
        <v>95.399999999999991</v>
      </c>
      <c r="O112" s="279"/>
      <c r="P112" s="311"/>
    </row>
    <row r="113" spans="1:16" ht="52.5" customHeight="1" x14ac:dyDescent="0.25">
      <c r="A113" s="256"/>
      <c r="B113" s="265"/>
      <c r="C113" s="270"/>
      <c r="D113" s="271"/>
      <c r="E113" s="272"/>
      <c r="F113" s="30" t="s">
        <v>60</v>
      </c>
      <c r="G113" s="61">
        <v>247.55699999999999</v>
      </c>
      <c r="H113" s="61">
        <v>8349.49</v>
      </c>
      <c r="I113" s="59">
        <f>H113/G113*100</f>
        <v>3372.7545575362442</v>
      </c>
      <c r="J113" s="32"/>
      <c r="K113" s="85" t="s">
        <v>40</v>
      </c>
      <c r="L113" s="28">
        <v>31.9</v>
      </c>
      <c r="M113" s="28">
        <v>31.1</v>
      </c>
      <c r="N113" s="68">
        <f>M113/L113*100</f>
        <v>97.492163009404393</v>
      </c>
      <c r="O113" s="279"/>
      <c r="P113" s="311"/>
    </row>
    <row r="114" spans="1:16" ht="58.5" customHeight="1" x14ac:dyDescent="0.25">
      <c r="A114" s="256"/>
      <c r="B114" s="265"/>
      <c r="C114" s="270"/>
      <c r="D114" s="271"/>
      <c r="E114" s="272"/>
      <c r="F114" s="30" t="s">
        <v>62</v>
      </c>
      <c r="G114" s="61">
        <v>182.00700000000001</v>
      </c>
      <c r="H114" s="61">
        <v>229.00800000000001</v>
      </c>
      <c r="I114" s="59">
        <f>H114/G114*100</f>
        <v>125.82373205426165</v>
      </c>
      <c r="J114" s="32"/>
      <c r="K114" s="95"/>
      <c r="L114" s="29"/>
      <c r="M114" s="29"/>
      <c r="N114" s="75"/>
      <c r="O114" s="279"/>
      <c r="P114" s="311"/>
    </row>
    <row r="115" spans="1:16" ht="66" customHeight="1" x14ac:dyDescent="0.25">
      <c r="A115" s="256"/>
      <c r="B115" s="265"/>
      <c r="C115" s="270"/>
      <c r="D115" s="271"/>
      <c r="E115" s="272"/>
      <c r="F115" s="31" t="s">
        <v>63</v>
      </c>
      <c r="G115" s="189">
        <v>3380.5</v>
      </c>
      <c r="H115" s="61">
        <v>275.59399999999999</v>
      </c>
      <c r="I115" s="59">
        <f>H115/G115*100</f>
        <v>8.1524626534536306</v>
      </c>
      <c r="J115" s="32"/>
      <c r="K115" s="76"/>
      <c r="L115" s="29"/>
      <c r="M115" s="29"/>
      <c r="N115" s="75"/>
      <c r="O115" s="279"/>
      <c r="P115" s="311"/>
    </row>
    <row r="116" spans="1:16" ht="75" customHeight="1" thickBot="1" x14ac:dyDescent="0.3">
      <c r="A116" s="256"/>
      <c r="B116" s="265"/>
      <c r="C116" s="270"/>
      <c r="D116" s="271"/>
      <c r="E116" s="272"/>
      <c r="F116" s="52"/>
      <c r="G116" s="66"/>
      <c r="H116" s="66"/>
      <c r="I116" s="66"/>
      <c r="J116" s="67"/>
      <c r="K116" s="357" t="s">
        <v>58</v>
      </c>
      <c r="L116" s="359"/>
      <c r="M116" s="289"/>
      <c r="N116" s="33">
        <f>SUM(N111:N113)/3</f>
        <v>93.116832114245923</v>
      </c>
      <c r="O116" s="280"/>
      <c r="P116" s="311"/>
    </row>
    <row r="117" spans="1:16" ht="63" x14ac:dyDescent="0.25">
      <c r="A117" s="259">
        <v>10</v>
      </c>
      <c r="B117" s="276" t="s">
        <v>129</v>
      </c>
      <c r="C117" s="169">
        <v>3</v>
      </c>
      <c r="D117" s="169">
        <v>3</v>
      </c>
      <c r="E117" s="169">
        <f>D117/C117*100</f>
        <v>100</v>
      </c>
      <c r="F117" s="26" t="s">
        <v>187</v>
      </c>
      <c r="G117" s="190">
        <f>G118+G119+G120+G121</f>
        <v>32855.5</v>
      </c>
      <c r="H117" s="190">
        <f>H118+H119+H120+H121</f>
        <v>39053.667000000001</v>
      </c>
      <c r="I117" s="191">
        <f>H117/G117*100</f>
        <v>118.86492976822755</v>
      </c>
      <c r="J117" s="191">
        <f>E117/I117*100</f>
        <v>84.129103676743071</v>
      </c>
      <c r="K117" s="121" t="s">
        <v>109</v>
      </c>
      <c r="L117" s="28">
        <v>0</v>
      </c>
      <c r="M117" s="28">
        <v>0</v>
      </c>
      <c r="N117" s="192">
        <v>0</v>
      </c>
      <c r="O117" s="281">
        <f>N123*J117/100</f>
        <v>84.129103676743071</v>
      </c>
      <c r="P117" s="255" t="s">
        <v>156</v>
      </c>
    </row>
    <row r="118" spans="1:16" ht="94.5" customHeight="1" x14ac:dyDescent="0.25">
      <c r="A118" s="259"/>
      <c r="B118" s="276"/>
      <c r="C118" s="286" t="s">
        <v>282</v>
      </c>
      <c r="D118" s="268"/>
      <c r="E118" s="269"/>
      <c r="F118" s="30" t="s">
        <v>61</v>
      </c>
      <c r="G118" s="193">
        <v>30105.207999999999</v>
      </c>
      <c r="H118" s="193">
        <v>36399.514000000003</v>
      </c>
      <c r="I118" s="247">
        <f>H118/G118*100</f>
        <v>120.9076980966217</v>
      </c>
      <c r="J118" s="77"/>
      <c r="K118" s="121" t="s">
        <v>110</v>
      </c>
      <c r="L118" s="28">
        <v>0</v>
      </c>
      <c r="M118" s="28">
        <v>0</v>
      </c>
      <c r="N118" s="192">
        <v>0</v>
      </c>
      <c r="O118" s="279"/>
      <c r="P118" s="256"/>
    </row>
    <row r="119" spans="1:16" ht="126" x14ac:dyDescent="0.25">
      <c r="A119" s="259"/>
      <c r="B119" s="276"/>
      <c r="C119" s="270"/>
      <c r="D119" s="271"/>
      <c r="E119" s="272"/>
      <c r="F119" s="30" t="s">
        <v>60</v>
      </c>
      <c r="G119" s="61">
        <v>614.39200000000005</v>
      </c>
      <c r="H119" s="61">
        <v>683.56100000000004</v>
      </c>
      <c r="I119" s="247">
        <f>H119/G119*100</f>
        <v>111.25812185054494</v>
      </c>
      <c r="J119" s="77"/>
      <c r="K119" s="121" t="s">
        <v>111</v>
      </c>
      <c r="L119" s="28">
        <v>1</v>
      </c>
      <c r="M119" s="28">
        <v>1</v>
      </c>
      <c r="N119" s="192">
        <f>M119/L119*100</f>
        <v>100</v>
      </c>
      <c r="O119" s="279"/>
      <c r="P119" s="256"/>
    </row>
    <row r="120" spans="1:16" ht="63" x14ac:dyDescent="0.25">
      <c r="A120" s="259"/>
      <c r="B120" s="276"/>
      <c r="C120" s="270"/>
      <c r="D120" s="271"/>
      <c r="E120" s="272"/>
      <c r="F120" s="30" t="s">
        <v>62</v>
      </c>
      <c r="G120" s="61">
        <v>563.29999999999995</v>
      </c>
      <c r="H120" s="61">
        <v>584.62599999999998</v>
      </c>
      <c r="I120" s="247">
        <f>H120/G120*100</f>
        <v>103.78590449139003</v>
      </c>
      <c r="J120" s="77"/>
      <c r="K120" s="121" t="s">
        <v>115</v>
      </c>
      <c r="L120" s="28">
        <v>1</v>
      </c>
      <c r="M120" s="28">
        <v>1</v>
      </c>
      <c r="N120" s="192">
        <f>M120/L120*100</f>
        <v>100</v>
      </c>
      <c r="O120" s="279"/>
      <c r="P120" s="256"/>
    </row>
    <row r="121" spans="1:16" ht="173.25" x14ac:dyDescent="0.25">
      <c r="A121" s="259"/>
      <c r="B121" s="276"/>
      <c r="C121" s="270"/>
      <c r="D121" s="271"/>
      <c r="E121" s="272"/>
      <c r="F121" s="31" t="s">
        <v>63</v>
      </c>
      <c r="G121" s="61">
        <v>1572.6</v>
      </c>
      <c r="H121" s="61">
        <v>1385.9659999999999</v>
      </c>
      <c r="I121" s="247">
        <f>H121/G121*100</f>
        <v>88.13213786086736</v>
      </c>
      <c r="J121" s="77"/>
      <c r="K121" s="121" t="s">
        <v>116</v>
      </c>
      <c r="L121" s="28">
        <v>1.143</v>
      </c>
      <c r="M121" s="28">
        <v>1.143</v>
      </c>
      <c r="N121" s="192">
        <f>M121/L121*100</f>
        <v>100</v>
      </c>
      <c r="O121" s="279"/>
      <c r="P121" s="256"/>
    </row>
    <row r="122" spans="1:16" ht="32.25" thickBot="1" x14ac:dyDescent="0.3">
      <c r="A122" s="259"/>
      <c r="B122" s="276"/>
      <c r="C122" s="270"/>
      <c r="D122" s="271"/>
      <c r="E122" s="272"/>
      <c r="F122" s="101"/>
      <c r="G122" s="61"/>
      <c r="H122" s="61"/>
      <c r="I122" s="191"/>
      <c r="J122" s="77"/>
      <c r="K122" s="246" t="s">
        <v>283</v>
      </c>
      <c r="L122" s="245">
        <v>0</v>
      </c>
      <c r="M122" s="245">
        <v>0</v>
      </c>
      <c r="N122" s="192"/>
      <c r="O122" s="279"/>
      <c r="P122" s="256"/>
    </row>
    <row r="123" spans="1:16" ht="71.25" customHeight="1" thickBot="1" x14ac:dyDescent="0.3">
      <c r="A123" s="259"/>
      <c r="B123" s="276"/>
      <c r="C123" s="283"/>
      <c r="D123" s="284"/>
      <c r="E123" s="285"/>
      <c r="F123" s="66"/>
      <c r="G123" s="61"/>
      <c r="H123" s="61"/>
      <c r="I123" s="77"/>
      <c r="J123" s="77"/>
      <c r="K123" s="357" t="s">
        <v>58</v>
      </c>
      <c r="L123" s="359"/>
      <c r="M123" s="289"/>
      <c r="N123" s="195">
        <f>(N120+N119+N118+N117+N121+N122)/3</f>
        <v>100</v>
      </c>
      <c r="O123" s="282"/>
      <c r="P123" s="260"/>
    </row>
    <row r="124" spans="1:16" ht="63" customHeight="1" x14ac:dyDescent="0.25">
      <c r="A124" s="255">
        <v>11</v>
      </c>
      <c r="B124" s="264" t="s">
        <v>174</v>
      </c>
      <c r="C124" s="114">
        <v>14</v>
      </c>
      <c r="D124" s="114">
        <v>4</v>
      </c>
      <c r="E124" s="58">
        <f>D124/C124*100</f>
        <v>28.571428571428569</v>
      </c>
      <c r="F124" s="26" t="s">
        <v>187</v>
      </c>
      <c r="G124" s="59">
        <f>G125+G126+G127+G128</f>
        <v>4182</v>
      </c>
      <c r="H124" s="59">
        <f>H125+H126+H127+H128</f>
        <v>947</v>
      </c>
      <c r="I124" s="59">
        <f>H124/G124*100</f>
        <v>22.64466762314682</v>
      </c>
      <c r="J124" s="88">
        <f>E124/I124*100</f>
        <v>126.17287675365816</v>
      </c>
      <c r="K124" s="116" t="s">
        <v>144</v>
      </c>
      <c r="L124" s="28">
        <v>33.979999999999997</v>
      </c>
      <c r="M124" s="243">
        <v>33.979999999999997</v>
      </c>
      <c r="N124" s="75">
        <f>M124/L124*100</f>
        <v>100</v>
      </c>
      <c r="O124" s="278">
        <f>N129*J124/100</f>
        <v>126.17287675365816</v>
      </c>
      <c r="P124" s="311" t="s">
        <v>82</v>
      </c>
    </row>
    <row r="125" spans="1:16" ht="78.75" customHeight="1" x14ac:dyDescent="0.25">
      <c r="A125" s="256"/>
      <c r="B125" s="265"/>
      <c r="C125" s="267" t="s">
        <v>64</v>
      </c>
      <c r="D125" s="268"/>
      <c r="E125" s="269"/>
      <c r="F125" s="30" t="s">
        <v>61</v>
      </c>
      <c r="G125" s="61">
        <v>0</v>
      </c>
      <c r="H125" s="61">
        <v>0</v>
      </c>
      <c r="I125" s="59">
        <v>0</v>
      </c>
      <c r="J125" s="169"/>
      <c r="K125" s="76" t="s">
        <v>145</v>
      </c>
      <c r="L125" s="28">
        <v>0.12</v>
      </c>
      <c r="M125" s="28">
        <v>0.12</v>
      </c>
      <c r="N125" s="75">
        <f>M125/L125*100</f>
        <v>100</v>
      </c>
      <c r="O125" s="279"/>
      <c r="P125" s="311"/>
    </row>
    <row r="126" spans="1:16" ht="70.5" customHeight="1" x14ac:dyDescent="0.25">
      <c r="A126" s="256"/>
      <c r="B126" s="265"/>
      <c r="C126" s="270"/>
      <c r="D126" s="271"/>
      <c r="E126" s="272"/>
      <c r="F126" s="30" t="s">
        <v>60</v>
      </c>
      <c r="G126" s="61">
        <v>3030</v>
      </c>
      <c r="H126" s="61">
        <v>480</v>
      </c>
      <c r="I126" s="175">
        <f>H126/G126*100</f>
        <v>15.841584158415841</v>
      </c>
      <c r="J126" s="169"/>
      <c r="K126" s="76" t="s">
        <v>146</v>
      </c>
      <c r="L126" s="28">
        <v>0.39</v>
      </c>
      <c r="M126" s="28">
        <v>0.39</v>
      </c>
      <c r="N126" s="75">
        <f>M126/L126*100</f>
        <v>100</v>
      </c>
      <c r="O126" s="279"/>
      <c r="P126" s="311"/>
    </row>
    <row r="127" spans="1:16" ht="63" x14ac:dyDescent="0.25">
      <c r="A127" s="256"/>
      <c r="B127" s="265"/>
      <c r="C127" s="270"/>
      <c r="D127" s="271"/>
      <c r="E127" s="272"/>
      <c r="F127" s="30" t="s">
        <v>62</v>
      </c>
      <c r="G127" s="61">
        <v>1002</v>
      </c>
      <c r="H127" s="61">
        <v>317</v>
      </c>
      <c r="I127" s="175">
        <f>H127/G127*100</f>
        <v>31.636726546906186</v>
      </c>
      <c r="J127" s="169"/>
      <c r="K127" s="76" t="s">
        <v>147</v>
      </c>
      <c r="L127" s="28">
        <v>36.92</v>
      </c>
      <c r="M127" s="28">
        <v>36.92</v>
      </c>
      <c r="N127" s="177">
        <f>M127/L127*100</f>
        <v>100</v>
      </c>
      <c r="O127" s="279"/>
      <c r="P127" s="311"/>
    </row>
    <row r="128" spans="1:16" ht="84" customHeight="1" x14ac:dyDescent="0.25">
      <c r="A128" s="256"/>
      <c r="B128" s="265"/>
      <c r="C128" s="270"/>
      <c r="D128" s="271"/>
      <c r="E128" s="272"/>
      <c r="F128" s="31" t="s">
        <v>63</v>
      </c>
      <c r="G128" s="61">
        <v>150</v>
      </c>
      <c r="H128" s="61">
        <v>150</v>
      </c>
      <c r="I128" s="175">
        <f>H128/G128*100</f>
        <v>100</v>
      </c>
      <c r="J128" s="169"/>
      <c r="K128" s="76"/>
      <c r="L128" s="28"/>
      <c r="M128" s="28"/>
      <c r="N128" s="75"/>
      <c r="O128" s="279"/>
      <c r="P128" s="311"/>
    </row>
    <row r="129" spans="1:16" ht="16.5" customHeight="1" thickBot="1" x14ac:dyDescent="0.3">
      <c r="A129" s="260"/>
      <c r="B129" s="277"/>
      <c r="C129" s="283"/>
      <c r="D129" s="284"/>
      <c r="E129" s="285"/>
      <c r="F129" s="196"/>
      <c r="G129" s="197"/>
      <c r="H129" s="197"/>
      <c r="I129" s="197"/>
      <c r="J129" s="198"/>
      <c r="K129" s="357" t="s">
        <v>58</v>
      </c>
      <c r="L129" s="359"/>
      <c r="M129" s="360"/>
      <c r="N129" s="33">
        <f>SUM(N124:N127)/4</f>
        <v>100</v>
      </c>
      <c r="O129" s="280"/>
      <c r="P129" s="311"/>
    </row>
    <row r="130" spans="1:16" ht="79.5" customHeight="1" thickBot="1" x14ac:dyDescent="0.3">
      <c r="A130" s="255">
        <v>12</v>
      </c>
      <c r="B130" s="255" t="s">
        <v>93</v>
      </c>
      <c r="C130" s="199">
        <v>6</v>
      </c>
      <c r="D130" s="199">
        <v>6</v>
      </c>
      <c r="E130" s="199">
        <f>D130/C130*100</f>
        <v>100</v>
      </c>
      <c r="F130" s="26" t="s">
        <v>187</v>
      </c>
      <c r="G130" s="187">
        <f>G131+G132+G133+G134</f>
        <v>30432</v>
      </c>
      <c r="H130" s="187">
        <f>H131+H132+H133+H134</f>
        <v>30432</v>
      </c>
      <c r="I130" s="200">
        <f>H130/G130*100</f>
        <v>100</v>
      </c>
      <c r="J130" s="200">
        <f>E130/I130*100</f>
        <v>100</v>
      </c>
      <c r="K130" s="201" t="s">
        <v>95</v>
      </c>
      <c r="L130" s="27">
        <v>64</v>
      </c>
      <c r="M130" s="27">
        <v>63</v>
      </c>
      <c r="N130" s="192">
        <f>M130/L130*100</f>
        <v>98.4375</v>
      </c>
      <c r="O130" s="281">
        <f>N156*J117/100</f>
        <v>104.27021493693188</v>
      </c>
      <c r="P130" s="255" t="s">
        <v>104</v>
      </c>
    </row>
    <row r="131" spans="1:16" ht="63.75" customHeight="1" thickBot="1" x14ac:dyDescent="0.3">
      <c r="A131" s="256"/>
      <c r="B131" s="256"/>
      <c r="C131" s="286" t="s">
        <v>267</v>
      </c>
      <c r="D131" s="293"/>
      <c r="E131" s="294"/>
      <c r="F131" s="30" t="s">
        <v>94</v>
      </c>
      <c r="G131" s="61">
        <v>2200</v>
      </c>
      <c r="H131" s="61">
        <v>2200</v>
      </c>
      <c r="I131" s="200">
        <f>H131/G131*100</f>
        <v>100</v>
      </c>
      <c r="J131" s="171"/>
      <c r="K131" s="194" t="s">
        <v>96</v>
      </c>
      <c r="L131" s="27">
        <v>64</v>
      </c>
      <c r="M131" s="27">
        <v>73</v>
      </c>
      <c r="N131" s="192">
        <f t="shared" ref="N131:N140" si="5">M131/L131*100</f>
        <v>114.0625</v>
      </c>
      <c r="O131" s="279"/>
      <c r="P131" s="256"/>
    </row>
    <row r="132" spans="1:16" ht="79.5" thickBot="1" x14ac:dyDescent="0.3">
      <c r="A132" s="256"/>
      <c r="B132" s="256"/>
      <c r="C132" s="295"/>
      <c r="D132" s="296"/>
      <c r="E132" s="297"/>
      <c r="F132" s="30" t="s">
        <v>90</v>
      </c>
      <c r="G132" s="61">
        <v>4535</v>
      </c>
      <c r="H132" s="61">
        <v>4535</v>
      </c>
      <c r="I132" s="200">
        <f>H132/G132*100</f>
        <v>100</v>
      </c>
      <c r="J132" s="171"/>
      <c r="K132" s="194" t="s">
        <v>97</v>
      </c>
      <c r="L132" s="27">
        <v>90</v>
      </c>
      <c r="M132" s="27">
        <v>70</v>
      </c>
      <c r="N132" s="192">
        <f t="shared" si="5"/>
        <v>77.777777777777786</v>
      </c>
      <c r="O132" s="279"/>
      <c r="P132" s="256"/>
    </row>
    <row r="133" spans="1:16" ht="63.75" thickBot="1" x14ac:dyDescent="0.3">
      <c r="A133" s="256"/>
      <c r="B133" s="256"/>
      <c r="C133" s="295"/>
      <c r="D133" s="296"/>
      <c r="E133" s="297"/>
      <c r="F133" s="30" t="s">
        <v>91</v>
      </c>
      <c r="G133" s="61">
        <v>387</v>
      </c>
      <c r="H133" s="61">
        <v>387</v>
      </c>
      <c r="I133" s="200">
        <f>H133/G133*100</f>
        <v>100</v>
      </c>
      <c r="J133" s="171"/>
      <c r="K133" s="194" t="s">
        <v>98</v>
      </c>
      <c r="L133" s="27">
        <v>100</v>
      </c>
      <c r="M133" s="27">
        <v>98</v>
      </c>
      <c r="N133" s="192">
        <f t="shared" si="5"/>
        <v>98</v>
      </c>
      <c r="O133" s="279"/>
      <c r="P133" s="256"/>
    </row>
    <row r="134" spans="1:16" ht="50.25" thickBot="1" x14ac:dyDescent="0.3">
      <c r="A134" s="256"/>
      <c r="B134" s="256"/>
      <c r="C134" s="295"/>
      <c r="D134" s="296"/>
      <c r="E134" s="297"/>
      <c r="F134" s="202" t="s">
        <v>92</v>
      </c>
      <c r="G134" s="61">
        <v>23310</v>
      </c>
      <c r="H134" s="61">
        <v>23310</v>
      </c>
      <c r="I134" s="200">
        <f>H134/G134*100</f>
        <v>100</v>
      </c>
      <c r="J134" s="171"/>
      <c r="K134" s="194" t="s">
        <v>101</v>
      </c>
      <c r="L134" s="27">
        <v>64</v>
      </c>
      <c r="M134" s="27">
        <v>64</v>
      </c>
      <c r="N134" s="192">
        <f t="shared" si="5"/>
        <v>100</v>
      </c>
      <c r="O134" s="279"/>
      <c r="P134" s="256"/>
    </row>
    <row r="135" spans="1:16" ht="32.25" thickBot="1" x14ac:dyDescent="0.3">
      <c r="A135" s="256"/>
      <c r="B135" s="256"/>
      <c r="C135" s="295"/>
      <c r="D135" s="296"/>
      <c r="E135" s="297"/>
      <c r="F135" s="62"/>
      <c r="G135" s="203"/>
      <c r="H135" s="203"/>
      <c r="I135" s="66"/>
      <c r="J135" s="66"/>
      <c r="K135" s="194" t="s">
        <v>102</v>
      </c>
      <c r="L135" s="204">
        <v>64</v>
      </c>
      <c r="M135" s="204">
        <v>63</v>
      </c>
      <c r="N135" s="192">
        <f t="shared" si="5"/>
        <v>98.4375</v>
      </c>
      <c r="O135" s="279"/>
      <c r="P135" s="256"/>
    </row>
    <row r="136" spans="1:16" ht="32.25" thickBot="1" x14ac:dyDescent="0.3">
      <c r="A136" s="256"/>
      <c r="B136" s="256"/>
      <c r="C136" s="295"/>
      <c r="D136" s="296"/>
      <c r="E136" s="297"/>
      <c r="F136" s="65"/>
      <c r="G136" s="203"/>
      <c r="H136" s="203"/>
      <c r="I136" s="66"/>
      <c r="J136" s="66"/>
      <c r="K136" s="194" t="s">
        <v>105</v>
      </c>
      <c r="L136" s="27">
        <v>25</v>
      </c>
      <c r="M136" s="27">
        <v>35</v>
      </c>
      <c r="N136" s="192">
        <f t="shared" si="5"/>
        <v>140</v>
      </c>
      <c r="O136" s="279"/>
      <c r="P136" s="256"/>
    </row>
    <row r="137" spans="1:16" ht="63.75" thickBot="1" x14ac:dyDescent="0.3">
      <c r="A137" s="256"/>
      <c r="B137" s="256"/>
      <c r="C137" s="295"/>
      <c r="D137" s="296"/>
      <c r="E137" s="297"/>
      <c r="F137" s="65"/>
      <c r="G137" s="66"/>
      <c r="H137" s="66"/>
      <c r="I137" s="66"/>
      <c r="J137" s="66"/>
      <c r="K137" s="194" t="s">
        <v>106</v>
      </c>
      <c r="L137" s="27">
        <v>6.7</v>
      </c>
      <c r="M137" s="27">
        <v>10</v>
      </c>
      <c r="N137" s="192">
        <f t="shared" si="5"/>
        <v>149.25373134328356</v>
      </c>
      <c r="O137" s="279"/>
      <c r="P137" s="256"/>
    </row>
    <row r="138" spans="1:16" ht="111" thickBot="1" x14ac:dyDescent="0.3">
      <c r="A138" s="256"/>
      <c r="B138" s="256"/>
      <c r="C138" s="295"/>
      <c r="D138" s="296"/>
      <c r="E138" s="297"/>
      <c r="F138" s="66"/>
      <c r="G138" s="66"/>
      <c r="H138" s="66"/>
      <c r="I138" s="66"/>
      <c r="J138" s="66"/>
      <c r="K138" s="194" t="s">
        <v>99</v>
      </c>
      <c r="L138" s="27">
        <v>0</v>
      </c>
      <c r="M138" s="27">
        <v>5.4</v>
      </c>
      <c r="N138" s="192"/>
      <c r="O138" s="279"/>
      <c r="P138" s="256"/>
    </row>
    <row r="139" spans="1:16" ht="48" thickBot="1" x14ac:dyDescent="0.3">
      <c r="A139" s="256"/>
      <c r="B139" s="256"/>
      <c r="C139" s="295"/>
      <c r="D139" s="296"/>
      <c r="E139" s="297"/>
      <c r="F139" s="66"/>
      <c r="G139" s="66"/>
      <c r="H139" s="66"/>
      <c r="I139" s="66"/>
      <c r="J139" s="66"/>
      <c r="K139" s="194" t="s">
        <v>107</v>
      </c>
      <c r="L139" s="27">
        <v>1.2869999999999999</v>
      </c>
      <c r="M139" s="27">
        <v>7.55</v>
      </c>
      <c r="N139" s="192">
        <f t="shared" si="5"/>
        <v>586.63558663558661</v>
      </c>
      <c r="O139" s="279"/>
      <c r="P139" s="256"/>
    </row>
    <row r="140" spans="1:16" ht="284.25" thickBot="1" x14ac:dyDescent="0.3">
      <c r="A140" s="256"/>
      <c r="B140" s="256"/>
      <c r="C140" s="295"/>
      <c r="D140" s="296"/>
      <c r="E140" s="297"/>
      <c r="F140" s="66"/>
      <c r="G140" s="66"/>
      <c r="H140" s="66"/>
      <c r="I140" s="66"/>
      <c r="J140" s="66"/>
      <c r="K140" s="194" t="s">
        <v>100</v>
      </c>
      <c r="L140" s="28">
        <v>10</v>
      </c>
      <c r="M140" s="28">
        <v>4</v>
      </c>
      <c r="N140" s="192">
        <f t="shared" si="5"/>
        <v>40</v>
      </c>
      <c r="O140" s="279"/>
      <c r="P140" s="256"/>
    </row>
    <row r="141" spans="1:16" ht="63" x14ac:dyDescent="0.25">
      <c r="A141" s="256"/>
      <c r="B141" s="256"/>
      <c r="C141" s="295"/>
      <c r="D141" s="296"/>
      <c r="E141" s="297"/>
      <c r="F141" s="66"/>
      <c r="G141" s="66"/>
      <c r="H141" s="66"/>
      <c r="I141" s="66"/>
      <c r="J141" s="66"/>
      <c r="K141" s="205" t="s">
        <v>108</v>
      </c>
      <c r="L141" s="29">
        <v>30</v>
      </c>
      <c r="M141" s="29">
        <v>30</v>
      </c>
      <c r="N141" s="192">
        <f>M141/L141*100</f>
        <v>100</v>
      </c>
      <c r="O141" s="279"/>
      <c r="P141" s="256"/>
    </row>
    <row r="142" spans="1:16" ht="16.5" customHeight="1" thickBot="1" x14ac:dyDescent="0.3">
      <c r="A142" s="256"/>
      <c r="B142" s="260"/>
      <c r="C142" s="298"/>
      <c r="D142" s="299"/>
      <c r="E142" s="300"/>
      <c r="F142" s="66"/>
      <c r="G142" s="66"/>
      <c r="H142" s="66"/>
      <c r="I142" s="66"/>
      <c r="J142" s="66"/>
      <c r="K142" s="290" t="s">
        <v>58</v>
      </c>
      <c r="L142" s="291"/>
      <c r="M142" s="292"/>
      <c r="N142" s="195">
        <f>SUM(N130:N141)/13</f>
        <v>123.27727659666523</v>
      </c>
      <c r="O142" s="280"/>
      <c r="P142" s="260"/>
    </row>
    <row r="143" spans="1:16" ht="50.25" customHeight="1" x14ac:dyDescent="0.3">
      <c r="A143" s="258">
        <v>13</v>
      </c>
      <c r="B143" s="264" t="s">
        <v>133</v>
      </c>
      <c r="C143" s="114">
        <v>13</v>
      </c>
      <c r="D143" s="114">
        <v>11</v>
      </c>
      <c r="E143" s="58">
        <f>D143/C143*100</f>
        <v>84.615384615384613</v>
      </c>
      <c r="F143" s="26" t="s">
        <v>187</v>
      </c>
      <c r="G143" s="206">
        <f>G144+G145+G146+G147</f>
        <v>1501.28</v>
      </c>
      <c r="H143" s="206">
        <f>H144+H145+H146+H147</f>
        <v>1501.28</v>
      </c>
      <c r="I143" s="207">
        <f>H143/G143*100</f>
        <v>100</v>
      </c>
      <c r="J143" s="60">
        <f>E143/I143*100</f>
        <v>84.615384615384613</v>
      </c>
      <c r="K143" s="116" t="s">
        <v>11</v>
      </c>
      <c r="L143" s="28">
        <v>112</v>
      </c>
      <c r="M143" s="28">
        <v>108</v>
      </c>
      <c r="N143" s="96">
        <f>M143/L143*100</f>
        <v>96.428571428571431</v>
      </c>
      <c r="O143" s="339">
        <f>N156*J143/100</f>
        <v>104.87291502258491</v>
      </c>
      <c r="P143" s="259" t="s">
        <v>248</v>
      </c>
    </row>
    <row r="144" spans="1:16" ht="46.5" customHeight="1" x14ac:dyDescent="0.25">
      <c r="A144" s="258"/>
      <c r="B144" s="265"/>
      <c r="C144" s="267" t="s">
        <v>113</v>
      </c>
      <c r="D144" s="268"/>
      <c r="E144" s="269"/>
      <c r="F144" s="30" t="s">
        <v>61</v>
      </c>
      <c r="G144" s="61">
        <v>430</v>
      </c>
      <c r="H144" s="61">
        <v>430</v>
      </c>
      <c r="I144" s="59">
        <f>H144/G144*100</f>
        <v>100</v>
      </c>
      <c r="J144" s="32"/>
      <c r="K144" s="208" t="s">
        <v>12</v>
      </c>
      <c r="L144" s="209">
        <v>218.4</v>
      </c>
      <c r="M144" s="28">
        <v>554.45000000000005</v>
      </c>
      <c r="N144" s="96">
        <f t="shared" ref="N144:N155" si="6">M144/L144*100</f>
        <v>253.86904761904762</v>
      </c>
      <c r="O144" s="302"/>
      <c r="P144" s="259"/>
    </row>
    <row r="145" spans="1:16" ht="78" customHeight="1" x14ac:dyDescent="0.25">
      <c r="A145" s="258"/>
      <c r="B145" s="265"/>
      <c r="C145" s="270"/>
      <c r="D145" s="271"/>
      <c r="E145" s="272"/>
      <c r="F145" s="30" t="s">
        <v>60</v>
      </c>
      <c r="G145" s="61">
        <v>679.58</v>
      </c>
      <c r="H145" s="61">
        <v>679.58</v>
      </c>
      <c r="I145" s="59">
        <f>H145/G145*100</f>
        <v>100</v>
      </c>
      <c r="J145" s="32"/>
      <c r="K145" s="208" t="s">
        <v>167</v>
      </c>
      <c r="L145" s="210">
        <v>110</v>
      </c>
      <c r="M145" s="210">
        <v>100.6</v>
      </c>
      <c r="N145" s="96">
        <f t="shared" si="6"/>
        <v>91.454545454545439</v>
      </c>
      <c r="O145" s="302"/>
      <c r="P145" s="259"/>
    </row>
    <row r="146" spans="1:16" ht="85.5" customHeight="1" x14ac:dyDescent="0.25">
      <c r="A146" s="258"/>
      <c r="B146" s="265"/>
      <c r="C146" s="270"/>
      <c r="D146" s="271"/>
      <c r="E146" s="272"/>
      <c r="F146" s="30" t="s">
        <v>62</v>
      </c>
      <c r="G146" s="61">
        <v>391.7</v>
      </c>
      <c r="H146" s="61">
        <v>391.7</v>
      </c>
      <c r="I146" s="59">
        <f>H146/G146*100</f>
        <v>100</v>
      </c>
      <c r="J146" s="32"/>
      <c r="K146" s="208" t="s">
        <v>168</v>
      </c>
      <c r="L146" s="28">
        <v>199.29</v>
      </c>
      <c r="M146" s="28">
        <v>200</v>
      </c>
      <c r="N146" s="96">
        <f t="shared" si="6"/>
        <v>100.3562647398264</v>
      </c>
      <c r="O146" s="302"/>
      <c r="P146" s="259"/>
    </row>
    <row r="147" spans="1:16" ht="81.75" customHeight="1" x14ac:dyDescent="0.25">
      <c r="A147" s="258"/>
      <c r="B147" s="265"/>
      <c r="C147" s="270"/>
      <c r="D147" s="271"/>
      <c r="E147" s="272"/>
      <c r="F147" s="31" t="s">
        <v>63</v>
      </c>
      <c r="G147" s="61">
        <v>0</v>
      </c>
      <c r="H147" s="61">
        <v>0</v>
      </c>
      <c r="I147" s="59"/>
      <c r="J147" s="32"/>
      <c r="K147" s="208" t="s">
        <v>169</v>
      </c>
      <c r="L147" s="210">
        <v>108</v>
      </c>
      <c r="M147" s="210">
        <v>190.2</v>
      </c>
      <c r="N147" s="96">
        <f t="shared" si="6"/>
        <v>176.11111111111111</v>
      </c>
      <c r="O147" s="302"/>
      <c r="P147" s="259"/>
    </row>
    <row r="148" spans="1:16" ht="69" customHeight="1" x14ac:dyDescent="0.25">
      <c r="A148" s="258"/>
      <c r="B148" s="265"/>
      <c r="C148" s="270"/>
      <c r="D148" s="271"/>
      <c r="E148" s="272"/>
      <c r="F148" s="31"/>
      <c r="G148" s="211"/>
      <c r="H148" s="211"/>
      <c r="I148" s="59"/>
      <c r="J148" s="32"/>
      <c r="K148" s="208" t="s">
        <v>13</v>
      </c>
      <c r="L148" s="28">
        <v>13.78</v>
      </c>
      <c r="M148" s="28">
        <v>3.1</v>
      </c>
      <c r="N148" s="96">
        <f t="shared" si="6"/>
        <v>22.496371552975329</v>
      </c>
      <c r="O148" s="302"/>
      <c r="P148" s="259"/>
    </row>
    <row r="149" spans="1:16" ht="69" customHeight="1" x14ac:dyDescent="0.25">
      <c r="A149" s="258"/>
      <c r="B149" s="265"/>
      <c r="C149" s="270"/>
      <c r="D149" s="271"/>
      <c r="E149" s="272"/>
      <c r="F149" s="202"/>
      <c r="G149" s="174"/>
      <c r="H149" s="174"/>
      <c r="I149" s="59"/>
      <c r="J149" s="169"/>
      <c r="K149" s="208" t="s">
        <v>170</v>
      </c>
      <c r="L149" s="210">
        <v>110</v>
      </c>
      <c r="M149" s="210">
        <v>200</v>
      </c>
      <c r="N149" s="96">
        <f t="shared" si="6"/>
        <v>181.81818181818181</v>
      </c>
      <c r="O149" s="302"/>
      <c r="P149" s="259"/>
    </row>
    <row r="150" spans="1:16" ht="69" customHeight="1" x14ac:dyDescent="0.25">
      <c r="A150" s="258"/>
      <c r="B150" s="265"/>
      <c r="C150" s="270"/>
      <c r="D150" s="271"/>
      <c r="E150" s="272"/>
      <c r="F150" s="77"/>
      <c r="G150" s="77"/>
      <c r="H150" s="174"/>
      <c r="I150" s="59"/>
      <c r="J150" s="169"/>
      <c r="K150" s="208" t="s">
        <v>14</v>
      </c>
      <c r="L150" s="28">
        <v>1.62</v>
      </c>
      <c r="M150" s="28">
        <v>1.7</v>
      </c>
      <c r="N150" s="96">
        <f t="shared" si="6"/>
        <v>104.93827160493827</v>
      </c>
      <c r="O150" s="302"/>
      <c r="P150" s="259"/>
    </row>
    <row r="151" spans="1:16" ht="33" x14ac:dyDescent="0.25">
      <c r="A151" s="258"/>
      <c r="B151" s="265"/>
      <c r="C151" s="270"/>
      <c r="D151" s="271"/>
      <c r="E151" s="272"/>
      <c r="F151" s="77"/>
      <c r="G151" s="77"/>
      <c r="H151" s="174"/>
      <c r="I151" s="59"/>
      <c r="J151" s="169"/>
      <c r="K151" s="208" t="s">
        <v>171</v>
      </c>
      <c r="L151" s="28">
        <v>137</v>
      </c>
      <c r="M151" s="28">
        <v>165</v>
      </c>
      <c r="N151" s="96">
        <f t="shared" si="6"/>
        <v>120.43795620437956</v>
      </c>
      <c r="O151" s="302"/>
      <c r="P151" s="259"/>
    </row>
    <row r="152" spans="1:16" ht="33" x14ac:dyDescent="0.25">
      <c r="A152" s="258"/>
      <c r="B152" s="265"/>
      <c r="C152" s="270"/>
      <c r="D152" s="271"/>
      <c r="E152" s="272"/>
      <c r="F152" s="77"/>
      <c r="G152" s="77"/>
      <c r="H152" s="174"/>
      <c r="I152" s="59"/>
      <c r="J152" s="169"/>
      <c r="K152" s="212" t="s">
        <v>15</v>
      </c>
      <c r="L152" s="187">
        <v>0.3</v>
      </c>
      <c r="M152" s="187">
        <v>0.3</v>
      </c>
      <c r="N152" s="213">
        <f t="shared" si="6"/>
        <v>100</v>
      </c>
      <c r="O152" s="302"/>
      <c r="P152" s="259"/>
    </row>
    <row r="153" spans="1:16" ht="16.5" x14ac:dyDescent="0.25">
      <c r="A153" s="258"/>
      <c r="B153" s="265"/>
      <c r="C153" s="270"/>
      <c r="D153" s="271"/>
      <c r="E153" s="272"/>
      <c r="F153" s="77"/>
      <c r="G153" s="77"/>
      <c r="H153" s="174"/>
      <c r="I153" s="59"/>
      <c r="J153" s="169"/>
      <c r="K153" s="208" t="s">
        <v>172</v>
      </c>
      <c r="L153" s="214">
        <v>102</v>
      </c>
      <c r="M153" s="214">
        <v>100</v>
      </c>
      <c r="N153" s="213">
        <f t="shared" si="6"/>
        <v>98.039215686274503</v>
      </c>
      <c r="O153" s="302"/>
      <c r="P153" s="259"/>
    </row>
    <row r="154" spans="1:16" ht="49.5" x14ac:dyDescent="0.25">
      <c r="A154" s="258"/>
      <c r="B154" s="265"/>
      <c r="C154" s="270"/>
      <c r="D154" s="271"/>
      <c r="E154" s="272"/>
      <c r="F154" s="77"/>
      <c r="G154" s="77"/>
      <c r="H154" s="174"/>
      <c r="I154" s="59"/>
      <c r="J154" s="169"/>
      <c r="K154" s="208" t="s">
        <v>16</v>
      </c>
      <c r="L154" s="187">
        <v>1.17</v>
      </c>
      <c r="M154" s="187">
        <v>2</v>
      </c>
      <c r="N154" s="213">
        <f t="shared" si="6"/>
        <v>170.94017094017096</v>
      </c>
      <c r="O154" s="302"/>
      <c r="P154" s="259"/>
    </row>
    <row r="155" spans="1:16" ht="33" x14ac:dyDescent="0.25">
      <c r="A155" s="258"/>
      <c r="B155" s="265"/>
      <c r="C155" s="270"/>
      <c r="D155" s="271"/>
      <c r="E155" s="272"/>
      <c r="F155" s="77"/>
      <c r="G155" s="77"/>
      <c r="H155" s="174"/>
      <c r="I155" s="59"/>
      <c r="J155" s="169"/>
      <c r="K155" s="215" t="s">
        <v>173</v>
      </c>
      <c r="L155" s="214">
        <v>106</v>
      </c>
      <c r="M155" s="214">
        <v>100</v>
      </c>
      <c r="N155" s="213">
        <f t="shared" si="6"/>
        <v>94.339622641509436</v>
      </c>
      <c r="O155" s="302"/>
      <c r="P155" s="259"/>
    </row>
    <row r="156" spans="1:16" ht="19.5" customHeight="1" x14ac:dyDescent="0.25">
      <c r="A156" s="258"/>
      <c r="B156" s="265"/>
      <c r="C156" s="283"/>
      <c r="D156" s="284"/>
      <c r="E156" s="285"/>
      <c r="F156" s="77"/>
      <c r="G156" s="77"/>
      <c r="H156" s="77"/>
      <c r="I156" s="77"/>
      <c r="J156" s="77"/>
      <c r="K156" s="310" t="s">
        <v>58</v>
      </c>
      <c r="L156" s="310"/>
      <c r="M156" s="310"/>
      <c r="N156" s="96">
        <f>SUM(N143:N155)/13</f>
        <v>123.94071775396399</v>
      </c>
      <c r="O156" s="343"/>
      <c r="P156" s="259"/>
    </row>
    <row r="157" spans="1:16" ht="49.5" customHeight="1" x14ac:dyDescent="0.25">
      <c r="A157" s="262">
        <v>14</v>
      </c>
      <c r="B157" s="264" t="s">
        <v>71</v>
      </c>
      <c r="C157" s="114">
        <v>15</v>
      </c>
      <c r="D157" s="114">
        <v>13</v>
      </c>
      <c r="E157" s="58">
        <f>D157/C157*100</f>
        <v>86.666666666666671</v>
      </c>
      <c r="F157" s="26" t="s">
        <v>187</v>
      </c>
      <c r="G157" s="216">
        <f>G158+G159+G160+G161</f>
        <v>31454.460000000003</v>
      </c>
      <c r="H157" s="217">
        <f>H158+H159+H160+H161</f>
        <v>31386.940000000002</v>
      </c>
      <c r="I157" s="59">
        <f>H157/G157*100</f>
        <v>99.785340457283326</v>
      </c>
      <c r="J157" s="60">
        <f>E157/I157*100</f>
        <v>86.853105145006168</v>
      </c>
      <c r="K157" s="116" t="s">
        <v>117</v>
      </c>
      <c r="L157" s="28">
        <v>90.4</v>
      </c>
      <c r="M157" s="153">
        <v>89.8</v>
      </c>
      <c r="N157" s="96">
        <f>M157/L157*100</f>
        <v>99.336283185840699</v>
      </c>
      <c r="O157" s="344">
        <f>N162*J157/100</f>
        <v>86.777342870636843</v>
      </c>
      <c r="P157" s="259" t="s">
        <v>104</v>
      </c>
    </row>
    <row r="158" spans="1:16" ht="67.5" customHeight="1" x14ac:dyDescent="0.25">
      <c r="A158" s="262"/>
      <c r="B158" s="265"/>
      <c r="C158" s="267" t="s">
        <v>103</v>
      </c>
      <c r="D158" s="268"/>
      <c r="E158" s="269"/>
      <c r="F158" s="30" t="s">
        <v>61</v>
      </c>
      <c r="G158" s="61">
        <v>26000</v>
      </c>
      <c r="H158" s="61">
        <v>26000</v>
      </c>
      <c r="I158" s="59"/>
      <c r="J158" s="32"/>
      <c r="K158" s="76" t="s">
        <v>118</v>
      </c>
      <c r="L158" s="28">
        <v>47</v>
      </c>
      <c r="M158" s="29">
        <v>47</v>
      </c>
      <c r="N158" s="96">
        <f>M158/L158*100</f>
        <v>100</v>
      </c>
      <c r="O158" s="344"/>
      <c r="P158" s="259"/>
    </row>
    <row r="159" spans="1:16" ht="96.75" customHeight="1" x14ac:dyDescent="0.25">
      <c r="A159" s="262"/>
      <c r="B159" s="265"/>
      <c r="C159" s="270"/>
      <c r="D159" s="271"/>
      <c r="E159" s="272"/>
      <c r="F159" s="30" t="s">
        <v>60</v>
      </c>
      <c r="G159" s="218">
        <v>4322.5600000000004</v>
      </c>
      <c r="H159" s="97">
        <v>4322.5600000000004</v>
      </c>
      <c r="I159" s="59"/>
      <c r="J159" s="32"/>
      <c r="K159" s="76" t="s">
        <v>119</v>
      </c>
      <c r="L159" s="28">
        <v>25</v>
      </c>
      <c r="M159" s="29">
        <v>25</v>
      </c>
      <c r="N159" s="96">
        <f>M159/L159*100</f>
        <v>100</v>
      </c>
      <c r="O159" s="344"/>
      <c r="P159" s="259"/>
    </row>
    <row r="160" spans="1:16" ht="94.5" x14ac:dyDescent="0.25">
      <c r="A160" s="262"/>
      <c r="B160" s="265"/>
      <c r="C160" s="270"/>
      <c r="D160" s="271"/>
      <c r="E160" s="272"/>
      <c r="F160" s="30" t="s">
        <v>62</v>
      </c>
      <c r="G160" s="219">
        <v>1131.9000000000001</v>
      </c>
      <c r="H160" s="241">
        <v>1060.3800000000001</v>
      </c>
      <c r="I160" s="175">
        <f>H160/G160*100</f>
        <v>93.681420620196135</v>
      </c>
      <c r="J160" s="32">
        <f>E160/I160*100</f>
        <v>0</v>
      </c>
      <c r="K160" s="76" t="s">
        <v>120</v>
      </c>
      <c r="L160" s="29">
        <v>95.3</v>
      </c>
      <c r="M160" s="29">
        <v>95.6</v>
      </c>
      <c r="N160" s="96">
        <f>M160/L160*100</f>
        <v>100.31479538300106</v>
      </c>
      <c r="O160" s="344"/>
      <c r="P160" s="259"/>
    </row>
    <row r="161" spans="1:16" ht="67.5" customHeight="1" x14ac:dyDescent="0.25">
      <c r="A161" s="262"/>
      <c r="B161" s="265"/>
      <c r="C161" s="270"/>
      <c r="D161" s="271"/>
      <c r="E161" s="272"/>
      <c r="F161" s="31" t="s">
        <v>63</v>
      </c>
      <c r="G161" s="221">
        <v>0</v>
      </c>
      <c r="H161" s="221">
        <v>4</v>
      </c>
      <c r="I161" s="59"/>
      <c r="J161" s="32"/>
      <c r="K161" s="76"/>
      <c r="L161" s="29"/>
      <c r="M161" s="29"/>
      <c r="N161" s="96"/>
      <c r="O161" s="344"/>
      <c r="P161" s="259"/>
    </row>
    <row r="162" spans="1:16" ht="19.5" customHeight="1" x14ac:dyDescent="0.25">
      <c r="A162" s="262"/>
      <c r="B162" s="265"/>
      <c r="C162" s="283"/>
      <c r="D162" s="284"/>
      <c r="E162" s="285"/>
      <c r="F162" s="77"/>
      <c r="G162" s="77"/>
      <c r="H162" s="77"/>
      <c r="I162" s="77"/>
      <c r="J162" s="77"/>
      <c r="K162" s="310" t="s">
        <v>58</v>
      </c>
      <c r="L162" s="310"/>
      <c r="M162" s="310"/>
      <c r="N162" s="96">
        <f>SUM(N157:N161)/4</f>
        <v>99.912769642210435</v>
      </c>
      <c r="O162" s="344"/>
      <c r="P162" s="259"/>
    </row>
    <row r="163" spans="1:16" ht="99" customHeight="1" x14ac:dyDescent="0.25">
      <c r="A163" s="262">
        <v>15</v>
      </c>
      <c r="B163" s="264" t="s">
        <v>70</v>
      </c>
      <c r="C163" s="222">
        <v>21</v>
      </c>
      <c r="D163" s="222">
        <v>14</v>
      </c>
      <c r="E163" s="103">
        <f>D163/C163*100</f>
        <v>66.666666666666657</v>
      </c>
      <c r="F163" s="26" t="s">
        <v>187</v>
      </c>
      <c r="G163" s="223">
        <f>G164+G165+G166+G167</f>
        <v>91.6</v>
      </c>
      <c r="H163" s="224">
        <f>H164+H165+H166+H167</f>
        <v>29.3</v>
      </c>
      <c r="I163" s="59">
        <f>H163/G163*100</f>
        <v>31.986899563318783</v>
      </c>
      <c r="J163" s="60">
        <f>E163/I163*100</f>
        <v>208.41865756541517</v>
      </c>
      <c r="K163" s="225" t="s">
        <v>121</v>
      </c>
      <c r="L163" s="226">
        <v>5</v>
      </c>
      <c r="M163" s="153">
        <v>3</v>
      </c>
      <c r="N163" s="227">
        <f>M163/L163*100</f>
        <v>60</v>
      </c>
      <c r="O163" s="302">
        <f>N168*J163/100</f>
        <v>111.15661736822143</v>
      </c>
      <c r="P163" s="259" t="s">
        <v>82</v>
      </c>
    </row>
    <row r="164" spans="1:16" ht="66" customHeight="1" x14ac:dyDescent="0.25">
      <c r="A164" s="262"/>
      <c r="B164" s="265"/>
      <c r="C164" s="267" t="s">
        <v>124</v>
      </c>
      <c r="D164" s="268"/>
      <c r="E164" s="269"/>
      <c r="F164" s="30" t="s">
        <v>61</v>
      </c>
      <c r="G164" s="61">
        <v>0</v>
      </c>
      <c r="H164" s="61"/>
      <c r="I164" s="59"/>
      <c r="J164" s="32"/>
      <c r="K164" s="76" t="s">
        <v>122</v>
      </c>
      <c r="L164" s="28">
        <v>3</v>
      </c>
      <c r="M164" s="228">
        <v>1</v>
      </c>
      <c r="N164" s="96">
        <f>M164/L164*100</f>
        <v>33.333333333333329</v>
      </c>
      <c r="O164" s="302"/>
      <c r="P164" s="259"/>
    </row>
    <row r="165" spans="1:16" ht="100.5" customHeight="1" x14ac:dyDescent="0.25">
      <c r="A165" s="262"/>
      <c r="B165" s="265"/>
      <c r="C165" s="270"/>
      <c r="D165" s="271"/>
      <c r="E165" s="272"/>
      <c r="F165" s="30" t="s">
        <v>60</v>
      </c>
      <c r="G165" s="229">
        <v>0</v>
      </c>
      <c r="H165" s="230"/>
      <c r="I165" s="59"/>
      <c r="J165" s="32"/>
      <c r="K165" s="76" t="s">
        <v>123</v>
      </c>
      <c r="L165" s="28">
        <v>3</v>
      </c>
      <c r="M165" s="28">
        <v>2</v>
      </c>
      <c r="N165" s="96">
        <f>M165/L165*100</f>
        <v>66.666666666666657</v>
      </c>
      <c r="O165" s="302"/>
      <c r="P165" s="259"/>
    </row>
    <row r="166" spans="1:16" ht="114" customHeight="1" x14ac:dyDescent="0.25">
      <c r="A166" s="262"/>
      <c r="B166" s="265"/>
      <c r="C166" s="270"/>
      <c r="D166" s="271"/>
      <c r="E166" s="272"/>
      <c r="F166" s="30" t="s">
        <v>62</v>
      </c>
      <c r="G166" s="220">
        <v>91.6</v>
      </c>
      <c r="H166" s="98">
        <v>29.3</v>
      </c>
      <c r="I166" s="59">
        <f>H166/G166*100</f>
        <v>31.986899563318783</v>
      </c>
      <c r="J166" s="32">
        <f>E166/I166*100</f>
        <v>0</v>
      </c>
      <c r="K166" s="76"/>
      <c r="L166" s="28"/>
      <c r="M166" s="28"/>
      <c r="N166" s="96"/>
      <c r="O166" s="302"/>
      <c r="P166" s="259"/>
    </row>
    <row r="167" spans="1:16" ht="90.75" customHeight="1" x14ac:dyDescent="0.25">
      <c r="A167" s="262"/>
      <c r="B167" s="265"/>
      <c r="C167" s="270"/>
      <c r="D167" s="271"/>
      <c r="E167" s="272"/>
      <c r="F167" s="31" t="s">
        <v>63</v>
      </c>
      <c r="G167" s="220">
        <v>0</v>
      </c>
      <c r="H167" s="98"/>
      <c r="I167" s="59"/>
      <c r="J167" s="32"/>
      <c r="K167" s="76"/>
      <c r="L167" s="28"/>
      <c r="M167" s="28"/>
      <c r="N167" s="96"/>
      <c r="O167" s="302"/>
      <c r="P167" s="259"/>
    </row>
    <row r="168" spans="1:16" ht="19.5" customHeight="1" thickBot="1" x14ac:dyDescent="0.3">
      <c r="A168" s="263"/>
      <c r="B168" s="277"/>
      <c r="C168" s="283"/>
      <c r="D168" s="284"/>
      <c r="E168" s="285"/>
      <c r="F168" s="77"/>
      <c r="G168" s="77"/>
      <c r="H168" s="77"/>
      <c r="I168" s="77"/>
      <c r="J168" s="77"/>
      <c r="K168" s="290" t="s">
        <v>58</v>
      </c>
      <c r="L168" s="291"/>
      <c r="M168" s="292"/>
      <c r="N168" s="96">
        <f>(N163+N164+N165)/3</f>
        <v>53.333333333333336</v>
      </c>
      <c r="O168" s="303"/>
      <c r="P168" s="259"/>
    </row>
    <row r="169" spans="1:16" ht="129.75" customHeight="1" thickBot="1" x14ac:dyDescent="0.3">
      <c r="A169" s="261">
        <v>16</v>
      </c>
      <c r="B169" s="393" t="s">
        <v>41</v>
      </c>
      <c r="C169" s="114">
        <v>4</v>
      </c>
      <c r="D169" s="114">
        <v>4</v>
      </c>
      <c r="E169" s="58">
        <f>D169/C169*100</f>
        <v>100</v>
      </c>
      <c r="F169" s="26" t="s">
        <v>187</v>
      </c>
      <c r="G169" s="98">
        <f>G170+G171+G172+G173</f>
        <v>3896.2</v>
      </c>
      <c r="H169" s="98">
        <f>H170+H171+H172+H173</f>
        <v>6384.7</v>
      </c>
      <c r="I169" s="59">
        <f>H169/G169*100</f>
        <v>163.86992454186131</v>
      </c>
      <c r="J169" s="60">
        <f>E169/I169*100</f>
        <v>61.024010525161707</v>
      </c>
      <c r="K169" s="121" t="s">
        <v>42</v>
      </c>
      <c r="L169" s="113">
        <v>90</v>
      </c>
      <c r="M169" s="231">
        <v>86.5</v>
      </c>
      <c r="N169" s="96">
        <v>100</v>
      </c>
      <c r="O169" s="339">
        <f>N188*J169/100</f>
        <v>64.203682652525401</v>
      </c>
      <c r="P169" s="259" t="s">
        <v>139</v>
      </c>
    </row>
    <row r="170" spans="1:16" ht="78.75" customHeight="1" x14ac:dyDescent="0.25">
      <c r="A170" s="262"/>
      <c r="B170" s="394"/>
      <c r="C170" s="267" t="s">
        <v>0</v>
      </c>
      <c r="D170" s="268"/>
      <c r="E170" s="269"/>
      <c r="F170" s="30" t="s">
        <v>61</v>
      </c>
      <c r="G170" s="61">
        <v>0</v>
      </c>
      <c r="H170" s="61">
        <v>0</v>
      </c>
      <c r="I170" s="59"/>
      <c r="J170" s="32"/>
      <c r="K170" s="121" t="s">
        <v>140</v>
      </c>
      <c r="L170" s="113">
        <v>4</v>
      </c>
      <c r="M170" s="29">
        <v>4</v>
      </c>
      <c r="N170" s="96">
        <v>133</v>
      </c>
      <c r="O170" s="302"/>
      <c r="P170" s="259"/>
    </row>
    <row r="171" spans="1:16" ht="94.5" x14ac:dyDescent="0.25">
      <c r="A171" s="262"/>
      <c r="B171" s="394"/>
      <c r="C171" s="270"/>
      <c r="D171" s="271"/>
      <c r="E171" s="272"/>
      <c r="F171" s="30" t="s">
        <v>60</v>
      </c>
      <c r="G171" s="100">
        <v>0</v>
      </c>
      <c r="H171" s="97">
        <v>0</v>
      </c>
      <c r="I171" s="59"/>
      <c r="J171" s="32"/>
      <c r="K171" s="232" t="s">
        <v>43</v>
      </c>
      <c r="L171" s="28">
        <v>4</v>
      </c>
      <c r="M171" s="28">
        <v>4.5999999999999996</v>
      </c>
      <c r="N171" s="96">
        <f>M171/L171*100</f>
        <v>114.99999999999999</v>
      </c>
      <c r="O171" s="302"/>
      <c r="P171" s="259"/>
    </row>
    <row r="172" spans="1:16" ht="78" customHeight="1" x14ac:dyDescent="0.25">
      <c r="A172" s="262"/>
      <c r="B172" s="394"/>
      <c r="C172" s="270"/>
      <c r="D172" s="271"/>
      <c r="E172" s="272"/>
      <c r="F172" s="30" t="s">
        <v>62</v>
      </c>
      <c r="G172" s="98">
        <v>3896.2</v>
      </c>
      <c r="H172" s="98">
        <v>6384.7</v>
      </c>
      <c r="I172" s="59">
        <f>H172/G172*100</f>
        <v>163.86992454186131</v>
      </c>
      <c r="J172" s="32">
        <f>E172/I172*100</f>
        <v>0</v>
      </c>
      <c r="K172" s="76" t="s">
        <v>141</v>
      </c>
      <c r="L172" s="28">
        <v>1</v>
      </c>
      <c r="M172" s="28">
        <v>1</v>
      </c>
      <c r="N172" s="96">
        <f>M172/L172*100</f>
        <v>100</v>
      </c>
      <c r="O172" s="302"/>
      <c r="P172" s="259"/>
    </row>
    <row r="173" spans="1:16" ht="101.25" customHeight="1" x14ac:dyDescent="0.25">
      <c r="A173" s="262"/>
      <c r="B173" s="394"/>
      <c r="C173" s="270"/>
      <c r="D173" s="271"/>
      <c r="E173" s="272"/>
      <c r="F173" s="31" t="s">
        <v>63</v>
      </c>
      <c r="G173" s="98">
        <v>0</v>
      </c>
      <c r="H173" s="98">
        <v>0</v>
      </c>
      <c r="I173" s="59"/>
      <c r="J173" s="32"/>
      <c r="K173" s="76" t="s">
        <v>142</v>
      </c>
      <c r="L173" s="28">
        <v>1</v>
      </c>
      <c r="M173" s="28">
        <v>1</v>
      </c>
      <c r="N173" s="96">
        <f>M173/L173*100</f>
        <v>100</v>
      </c>
      <c r="O173" s="302"/>
      <c r="P173" s="259"/>
    </row>
    <row r="174" spans="1:16" ht="101.25" customHeight="1" x14ac:dyDescent="0.25">
      <c r="A174" s="262"/>
      <c r="B174" s="394"/>
      <c r="C174" s="270"/>
      <c r="D174" s="271"/>
      <c r="E174" s="272"/>
      <c r="F174" s="31"/>
      <c r="G174" s="98"/>
      <c r="H174" s="98"/>
      <c r="I174" s="59"/>
      <c r="J174" s="32"/>
      <c r="K174" s="233" t="s">
        <v>44</v>
      </c>
      <c r="L174" s="28">
        <v>0</v>
      </c>
      <c r="M174" s="28">
        <v>0</v>
      </c>
      <c r="N174" s="96">
        <v>100</v>
      </c>
      <c r="O174" s="302"/>
      <c r="P174" s="259"/>
    </row>
    <row r="175" spans="1:16" ht="76.5" customHeight="1" x14ac:dyDescent="0.25">
      <c r="A175" s="262"/>
      <c r="B175" s="394"/>
      <c r="C175" s="270"/>
      <c r="D175" s="271"/>
      <c r="E175" s="272"/>
      <c r="F175" s="31"/>
      <c r="G175" s="99"/>
      <c r="H175" s="99"/>
      <c r="I175" s="59"/>
      <c r="J175" s="32"/>
      <c r="K175" s="233" t="s">
        <v>45</v>
      </c>
      <c r="L175" s="29">
        <v>0.5</v>
      </c>
      <c r="M175" s="29">
        <v>3.9</v>
      </c>
      <c r="N175" s="96">
        <v>0</v>
      </c>
      <c r="O175" s="302"/>
      <c r="P175" s="259"/>
    </row>
    <row r="176" spans="1:16" ht="75.75" customHeight="1" x14ac:dyDescent="0.25">
      <c r="A176" s="262"/>
      <c r="B176" s="394"/>
      <c r="C176" s="270"/>
      <c r="D176" s="271"/>
      <c r="E176" s="272"/>
      <c r="F176" s="31"/>
      <c r="G176" s="99"/>
      <c r="H176" s="99"/>
      <c r="I176" s="59"/>
      <c r="J176" s="32"/>
      <c r="K176" s="233" t="s">
        <v>46</v>
      </c>
      <c r="L176" s="29">
        <v>90</v>
      </c>
      <c r="M176" s="29">
        <v>90</v>
      </c>
      <c r="N176" s="96">
        <f t="shared" ref="N176:N184" si="7">M176/L176*100</f>
        <v>100</v>
      </c>
      <c r="O176" s="302"/>
      <c r="P176" s="259"/>
    </row>
    <row r="177" spans="1:16" ht="99.75" customHeight="1" x14ac:dyDescent="0.25">
      <c r="A177" s="262"/>
      <c r="B177" s="394"/>
      <c r="C177" s="270"/>
      <c r="D177" s="271"/>
      <c r="E177" s="272"/>
      <c r="F177" s="31"/>
      <c r="G177" s="99"/>
      <c r="H177" s="99"/>
      <c r="I177" s="59"/>
      <c r="J177" s="32"/>
      <c r="K177" s="233" t="s">
        <v>47</v>
      </c>
      <c r="L177" s="29">
        <v>1</v>
      </c>
      <c r="M177" s="29">
        <v>1</v>
      </c>
      <c r="N177" s="96">
        <f t="shared" si="7"/>
        <v>100</v>
      </c>
      <c r="O177" s="302"/>
      <c r="P177" s="259"/>
    </row>
    <row r="178" spans="1:16" ht="75.75" customHeight="1" x14ac:dyDescent="0.25">
      <c r="A178" s="262"/>
      <c r="B178" s="394"/>
      <c r="C178" s="270"/>
      <c r="D178" s="271"/>
      <c r="E178" s="272"/>
      <c r="F178" s="31"/>
      <c r="G178" s="99"/>
      <c r="H178" s="99"/>
      <c r="I178" s="59"/>
      <c r="J178" s="32"/>
      <c r="K178" s="233" t="s">
        <v>48</v>
      </c>
      <c r="L178" s="29">
        <v>1</v>
      </c>
      <c r="M178" s="29">
        <v>1</v>
      </c>
      <c r="N178" s="96">
        <f t="shared" si="7"/>
        <v>100</v>
      </c>
      <c r="O178" s="302"/>
      <c r="P178" s="259"/>
    </row>
    <row r="179" spans="1:16" ht="110.25" x14ac:dyDescent="0.25">
      <c r="A179" s="262"/>
      <c r="B179" s="394"/>
      <c r="C179" s="270"/>
      <c r="D179" s="271"/>
      <c r="E179" s="272"/>
      <c r="F179" s="31"/>
      <c r="G179" s="99"/>
      <c r="H179" s="99"/>
      <c r="I179" s="59"/>
      <c r="J179" s="32"/>
      <c r="K179" s="233" t="s">
        <v>49</v>
      </c>
      <c r="L179" s="29">
        <v>1</v>
      </c>
      <c r="M179" s="29">
        <v>1</v>
      </c>
      <c r="N179" s="96">
        <f t="shared" si="7"/>
        <v>100</v>
      </c>
      <c r="O179" s="302"/>
      <c r="P179" s="259"/>
    </row>
    <row r="180" spans="1:16" ht="99.75" customHeight="1" x14ac:dyDescent="0.25">
      <c r="A180" s="262"/>
      <c r="B180" s="394"/>
      <c r="C180" s="270"/>
      <c r="D180" s="271"/>
      <c r="E180" s="272"/>
      <c r="F180" s="31"/>
      <c r="G180" s="99"/>
      <c r="H180" s="99"/>
      <c r="I180" s="59"/>
      <c r="J180" s="32"/>
      <c r="K180" s="233" t="s">
        <v>50</v>
      </c>
      <c r="L180" s="29">
        <v>1</v>
      </c>
      <c r="M180" s="29">
        <v>1</v>
      </c>
      <c r="N180" s="96">
        <f t="shared" si="7"/>
        <v>100</v>
      </c>
      <c r="O180" s="302"/>
      <c r="P180" s="259"/>
    </row>
    <row r="181" spans="1:16" ht="36.75" customHeight="1" x14ac:dyDescent="0.25">
      <c r="A181" s="262"/>
      <c r="B181" s="394"/>
      <c r="C181" s="270"/>
      <c r="D181" s="271"/>
      <c r="E181" s="272"/>
      <c r="F181" s="31"/>
      <c r="G181" s="99"/>
      <c r="H181" s="99"/>
      <c r="I181" s="59"/>
      <c r="J181" s="32"/>
      <c r="K181" s="233" t="s">
        <v>51</v>
      </c>
      <c r="L181" s="29">
        <v>95</v>
      </c>
      <c r="M181" s="29">
        <v>108.3</v>
      </c>
      <c r="N181" s="96">
        <f t="shared" si="7"/>
        <v>113.99999999999999</v>
      </c>
      <c r="O181" s="302"/>
      <c r="P181" s="259"/>
    </row>
    <row r="182" spans="1:16" ht="78.75" x14ac:dyDescent="0.25">
      <c r="A182" s="262"/>
      <c r="B182" s="394"/>
      <c r="C182" s="270"/>
      <c r="D182" s="271"/>
      <c r="E182" s="272"/>
      <c r="F182" s="31"/>
      <c r="G182" s="99"/>
      <c r="H182" s="99"/>
      <c r="I182" s="59"/>
      <c r="J182" s="32"/>
      <c r="K182" s="233" t="s">
        <v>52</v>
      </c>
      <c r="L182" s="29">
        <v>1</v>
      </c>
      <c r="M182" s="29">
        <v>1</v>
      </c>
      <c r="N182" s="96">
        <f t="shared" si="7"/>
        <v>100</v>
      </c>
      <c r="O182" s="302"/>
      <c r="P182" s="259"/>
    </row>
    <row r="183" spans="1:16" ht="110.25" x14ac:dyDescent="0.25">
      <c r="A183" s="262"/>
      <c r="B183" s="394"/>
      <c r="C183" s="270"/>
      <c r="D183" s="271"/>
      <c r="E183" s="272"/>
      <c r="F183" s="31"/>
      <c r="G183" s="99"/>
      <c r="H183" s="99"/>
      <c r="I183" s="59"/>
      <c r="J183" s="32"/>
      <c r="K183" s="233" t="s">
        <v>53</v>
      </c>
      <c r="L183" s="29">
        <v>100</v>
      </c>
      <c r="M183" s="29">
        <v>237</v>
      </c>
      <c r="N183" s="96">
        <f t="shared" si="7"/>
        <v>237</v>
      </c>
      <c r="O183" s="302"/>
      <c r="P183" s="259"/>
    </row>
    <row r="184" spans="1:16" ht="126" x14ac:dyDescent="0.25">
      <c r="A184" s="262"/>
      <c r="B184" s="394"/>
      <c r="C184" s="270"/>
      <c r="D184" s="271"/>
      <c r="E184" s="272"/>
      <c r="F184" s="31"/>
      <c r="G184" s="99"/>
      <c r="H184" s="99"/>
      <c r="I184" s="59"/>
      <c r="J184" s="32"/>
      <c r="K184" s="233" t="s">
        <v>54</v>
      </c>
      <c r="L184" s="29">
        <v>1</v>
      </c>
      <c r="M184" s="29">
        <v>1</v>
      </c>
      <c r="N184" s="96">
        <f t="shared" si="7"/>
        <v>100</v>
      </c>
      <c r="O184" s="302"/>
      <c r="P184" s="259"/>
    </row>
    <row r="185" spans="1:16" ht="78.75" x14ac:dyDescent="0.25">
      <c r="A185" s="262"/>
      <c r="B185" s="394"/>
      <c r="C185" s="270"/>
      <c r="D185" s="271"/>
      <c r="E185" s="272"/>
      <c r="F185" s="31"/>
      <c r="G185" s="99"/>
      <c r="H185" s="99"/>
      <c r="I185" s="59"/>
      <c r="J185" s="32"/>
      <c r="K185" s="233" t="s">
        <v>55</v>
      </c>
      <c r="L185" s="29">
        <v>0</v>
      </c>
      <c r="M185" s="29">
        <v>0</v>
      </c>
      <c r="N185" s="96">
        <v>100</v>
      </c>
      <c r="O185" s="302"/>
      <c r="P185" s="259"/>
    </row>
    <row r="186" spans="1:16" ht="129.75" customHeight="1" x14ac:dyDescent="0.25">
      <c r="A186" s="262"/>
      <c r="B186" s="394"/>
      <c r="C186" s="270"/>
      <c r="D186" s="271"/>
      <c r="E186" s="272"/>
      <c r="F186" s="31"/>
      <c r="G186" s="99"/>
      <c r="H186" s="99"/>
      <c r="I186" s="59"/>
      <c r="J186" s="32"/>
      <c r="K186" s="233" t="s">
        <v>56</v>
      </c>
      <c r="L186" s="29">
        <v>1</v>
      </c>
      <c r="M186" s="29">
        <v>1</v>
      </c>
      <c r="N186" s="96">
        <v>100</v>
      </c>
      <c r="O186" s="302"/>
      <c r="P186" s="259"/>
    </row>
    <row r="187" spans="1:16" ht="108" customHeight="1" x14ac:dyDescent="0.25">
      <c r="A187" s="262"/>
      <c r="B187" s="394"/>
      <c r="C187" s="270"/>
      <c r="D187" s="271"/>
      <c r="E187" s="272"/>
      <c r="F187" s="31"/>
      <c r="G187" s="99"/>
      <c r="H187" s="99"/>
      <c r="I187" s="59"/>
      <c r="J187" s="32"/>
      <c r="K187" s="233" t="s">
        <v>57</v>
      </c>
      <c r="L187" s="29">
        <v>1</v>
      </c>
      <c r="M187" s="29">
        <v>1</v>
      </c>
      <c r="N187" s="96">
        <v>100</v>
      </c>
      <c r="O187" s="302"/>
      <c r="P187" s="259"/>
    </row>
    <row r="188" spans="1:16" ht="19.5" customHeight="1" thickBot="1" x14ac:dyDescent="0.3">
      <c r="A188" s="263"/>
      <c r="B188" s="395"/>
      <c r="C188" s="283"/>
      <c r="D188" s="284"/>
      <c r="E188" s="285"/>
      <c r="F188" s="77"/>
      <c r="G188" s="77"/>
      <c r="H188" s="77"/>
      <c r="I188" s="77"/>
      <c r="J188" s="77"/>
      <c r="K188" s="357" t="s">
        <v>58</v>
      </c>
      <c r="L188" s="288"/>
      <c r="M188" s="289"/>
      <c r="N188" s="96">
        <f>(N187+N185+N186+N184+N183+N182+N181+N180+N179+N178+N177+N176+N175+N174+N173+N172+N171+N170+N169)/19</f>
        <v>105.21052631578948</v>
      </c>
      <c r="O188" s="302"/>
      <c r="P188" s="259"/>
    </row>
    <row r="189" spans="1:16" s="57" customFormat="1" ht="51.75" customHeight="1" x14ac:dyDescent="0.25">
      <c r="A189" s="252"/>
      <c r="B189" s="261" t="s">
        <v>148</v>
      </c>
      <c r="C189" s="55">
        <f>C7+C36+C60+C67+C74+C82+C96+C105+C111+C117+C124+C130+C143+C157+C163+C169</f>
        <v>474</v>
      </c>
      <c r="D189" s="55">
        <f>D7+D36+D60+D67+D74+D82+D96+D105+D111+D117+D124+D130+D143+D157+D163+D169</f>
        <v>374</v>
      </c>
      <c r="E189" s="84">
        <f>D189/C189*100</f>
        <v>78.902953586497887</v>
      </c>
      <c r="F189" s="26" t="s">
        <v>187</v>
      </c>
      <c r="G189" s="56">
        <f>G190+G191+G192+G193</f>
        <v>654791.598</v>
      </c>
      <c r="H189" s="83">
        <f>H190+H191+H192+H193</f>
        <v>625072.74699999997</v>
      </c>
      <c r="I189" s="340">
        <f>H189/G189*100</f>
        <v>95.461326765527616</v>
      </c>
      <c r="J189" s="340">
        <f>E189/I189*100</f>
        <v>82.654365133955807</v>
      </c>
      <c r="K189" s="354"/>
      <c r="L189" s="354"/>
      <c r="M189" s="354"/>
      <c r="N189" s="337">
        <f>(N35+N59+N66+N73+N81+N95+N104+N110+N116+N123+N129+N142+N156+N162+N168+N188)/16</f>
        <v>97.595047862801692</v>
      </c>
      <c r="O189" s="336">
        <f>N189*J189/100</f>
        <v>80.666567213179036</v>
      </c>
      <c r="P189" s="335"/>
    </row>
    <row r="190" spans="1:16" ht="78" customHeight="1" x14ac:dyDescent="0.25">
      <c r="A190" s="253"/>
      <c r="B190" s="262"/>
      <c r="C190" s="345"/>
      <c r="D190" s="346"/>
      <c r="E190" s="347"/>
      <c r="F190" s="30" t="s">
        <v>61</v>
      </c>
      <c r="G190" s="106">
        <f t="shared" ref="G190:H193" si="8">G8+G37+G61+G68+G75+G83+G97+G106+G112+G118+G125+G131+G144+G158+G164+G170</f>
        <v>90989.153999999995</v>
      </c>
      <c r="H190" s="106">
        <f t="shared" si="8"/>
        <v>128572.929</v>
      </c>
      <c r="I190" s="341"/>
      <c r="J190" s="341"/>
      <c r="K190" s="355"/>
      <c r="L190" s="355"/>
      <c r="M190" s="355"/>
      <c r="N190" s="337"/>
      <c r="O190" s="337"/>
      <c r="P190" s="335"/>
    </row>
    <row r="191" spans="1:16" ht="72.75" customHeight="1" x14ac:dyDescent="0.25">
      <c r="A191" s="253"/>
      <c r="B191" s="262"/>
      <c r="C191" s="348"/>
      <c r="D191" s="349"/>
      <c r="E191" s="350"/>
      <c r="F191" s="30" t="s">
        <v>60</v>
      </c>
      <c r="G191" s="106">
        <f t="shared" si="8"/>
        <v>382197.28399999993</v>
      </c>
      <c r="H191" s="106">
        <f t="shared" si="8"/>
        <v>300253.44</v>
      </c>
      <c r="I191" s="341"/>
      <c r="J191" s="341"/>
      <c r="K191" s="355"/>
      <c r="L191" s="355"/>
      <c r="M191" s="355"/>
      <c r="N191" s="337"/>
      <c r="O191" s="337"/>
      <c r="P191" s="335"/>
    </row>
    <row r="192" spans="1:16" ht="51.75" customHeight="1" x14ac:dyDescent="0.25">
      <c r="A192" s="253"/>
      <c r="B192" s="262"/>
      <c r="C192" s="348"/>
      <c r="D192" s="349"/>
      <c r="E192" s="350"/>
      <c r="F192" s="30" t="s">
        <v>62</v>
      </c>
      <c r="G192" s="106">
        <f t="shared" si="8"/>
        <v>79713.959999999992</v>
      </c>
      <c r="H192" s="106">
        <f t="shared" si="8"/>
        <v>77257.362000000008</v>
      </c>
      <c r="I192" s="341"/>
      <c r="J192" s="341"/>
      <c r="K192" s="355"/>
      <c r="L192" s="355"/>
      <c r="M192" s="355"/>
      <c r="N192" s="337"/>
      <c r="O192" s="337"/>
      <c r="P192" s="335"/>
    </row>
    <row r="193" spans="1:16" ht="81.75" customHeight="1" x14ac:dyDescent="0.25">
      <c r="A193" s="254"/>
      <c r="B193" s="263"/>
      <c r="C193" s="351"/>
      <c r="D193" s="352"/>
      <c r="E193" s="353"/>
      <c r="F193" s="31" t="s">
        <v>63</v>
      </c>
      <c r="G193" s="106">
        <f t="shared" si="8"/>
        <v>101891.20000000001</v>
      </c>
      <c r="H193" s="106">
        <f t="shared" si="8"/>
        <v>118989.016</v>
      </c>
      <c r="I193" s="342"/>
      <c r="J193" s="342"/>
      <c r="K193" s="356"/>
      <c r="L193" s="356"/>
      <c r="M193" s="356"/>
      <c r="N193" s="338"/>
      <c r="O193" s="338"/>
      <c r="P193" s="335"/>
    </row>
    <row r="194" spans="1:16" x14ac:dyDescent="0.3">
      <c r="A194" s="69"/>
      <c r="B194" s="70"/>
      <c r="C194" s="70"/>
      <c r="D194" s="70"/>
      <c r="E194" s="70"/>
      <c r="F194" s="70"/>
      <c r="G194" s="70"/>
      <c r="H194" s="70"/>
      <c r="I194" s="70"/>
      <c r="J194" s="70"/>
      <c r="K194" s="70"/>
      <c r="L194" s="70"/>
      <c r="M194" s="70"/>
      <c r="N194" s="70"/>
      <c r="O194" s="70"/>
      <c r="P194" s="71"/>
    </row>
    <row r="195" spans="1:16" x14ac:dyDescent="0.3">
      <c r="A195" s="69"/>
      <c r="B195" s="70"/>
      <c r="C195" s="70"/>
      <c r="D195" s="70"/>
      <c r="E195" s="70"/>
      <c r="F195" s="70"/>
      <c r="G195" s="70"/>
      <c r="H195" s="70"/>
      <c r="I195" s="70"/>
      <c r="J195" s="70"/>
      <c r="K195" s="70"/>
      <c r="L195" s="70"/>
      <c r="M195" s="70"/>
      <c r="N195" s="70"/>
      <c r="O195" s="70"/>
      <c r="P195" s="71"/>
    </row>
    <row r="196" spans="1:16" x14ac:dyDescent="0.3">
      <c r="A196" s="69"/>
      <c r="B196" s="70"/>
      <c r="C196" s="70"/>
      <c r="D196" s="70"/>
      <c r="E196" s="70"/>
      <c r="F196" s="70"/>
      <c r="G196" s="70"/>
      <c r="H196" s="70"/>
      <c r="I196" s="70"/>
      <c r="J196" s="70"/>
      <c r="K196" s="70"/>
      <c r="L196" s="70"/>
      <c r="M196" s="70"/>
      <c r="N196" s="70"/>
      <c r="O196" s="70"/>
      <c r="P196" s="71"/>
    </row>
    <row r="197" spans="1:16" x14ac:dyDescent="0.3">
      <c r="A197" s="72"/>
      <c r="B197" s="73"/>
      <c r="C197" s="73"/>
      <c r="D197" s="73"/>
      <c r="E197" s="73"/>
      <c r="F197" s="73"/>
      <c r="G197" s="73"/>
      <c r="H197" s="73"/>
      <c r="I197" s="73"/>
      <c r="J197" s="73"/>
      <c r="K197" s="73"/>
      <c r="L197" s="73"/>
      <c r="M197" s="73"/>
      <c r="N197" s="73"/>
      <c r="O197" s="73"/>
      <c r="P197" s="74"/>
    </row>
  </sheetData>
  <mergeCells count="115">
    <mergeCell ref="P124:P129"/>
    <mergeCell ref="P130:P142"/>
    <mergeCell ref="O124:O129"/>
    <mergeCell ref="K129:M129"/>
    <mergeCell ref="K123:M123"/>
    <mergeCell ref="K116:M116"/>
    <mergeCell ref="P111:P116"/>
    <mergeCell ref="P96:P104"/>
    <mergeCell ref="P117:P123"/>
    <mergeCell ref="P105:P110"/>
    <mergeCell ref="K104:M104"/>
    <mergeCell ref="O130:O142"/>
    <mergeCell ref="O96:O104"/>
    <mergeCell ref="O105:O110"/>
    <mergeCell ref="C190:E193"/>
    <mergeCell ref="C170:E188"/>
    <mergeCell ref="B189:B193"/>
    <mergeCell ref="B169:B188"/>
    <mergeCell ref="C144:E156"/>
    <mergeCell ref="N189:N193"/>
    <mergeCell ref="K189:K193"/>
    <mergeCell ref="K162:M162"/>
    <mergeCell ref="K188:M188"/>
    <mergeCell ref="M189:M193"/>
    <mergeCell ref="L189:L193"/>
    <mergeCell ref="K168:M168"/>
    <mergeCell ref="C158:E162"/>
    <mergeCell ref="C164:E168"/>
    <mergeCell ref="B163:B168"/>
    <mergeCell ref="B157:B162"/>
    <mergeCell ref="P189:P193"/>
    <mergeCell ref="P169:P188"/>
    <mergeCell ref="P143:P156"/>
    <mergeCell ref="P163:P168"/>
    <mergeCell ref="P157:P162"/>
    <mergeCell ref="O189:O193"/>
    <mergeCell ref="O169:O188"/>
    <mergeCell ref="I189:I193"/>
    <mergeCell ref="J189:J193"/>
    <mergeCell ref="O143:O156"/>
    <mergeCell ref="O163:O168"/>
    <mergeCell ref="O157:O162"/>
    <mergeCell ref="K156:M156"/>
    <mergeCell ref="A2:P2"/>
    <mergeCell ref="K35:M35"/>
    <mergeCell ref="O4:O5"/>
    <mergeCell ref="P4:P5"/>
    <mergeCell ref="C4:E4"/>
    <mergeCell ref="C8:E35"/>
    <mergeCell ref="K4:N4"/>
    <mergeCell ref="B4:B5"/>
    <mergeCell ref="F4:J4"/>
    <mergeCell ref="A4:A5"/>
    <mergeCell ref="O7:O35"/>
    <mergeCell ref="B7:B35"/>
    <mergeCell ref="A74:A81"/>
    <mergeCell ref="P7:P35"/>
    <mergeCell ref="A36:A59"/>
    <mergeCell ref="B36:B59"/>
    <mergeCell ref="C37:E43"/>
    <mergeCell ref="C61:E66"/>
    <mergeCell ref="P36:P59"/>
    <mergeCell ref="B67:B73"/>
    <mergeCell ref="A60:A66"/>
    <mergeCell ref="A7:A35"/>
    <mergeCell ref="A67:A73"/>
    <mergeCell ref="C68:E72"/>
    <mergeCell ref="K66:M66"/>
    <mergeCell ref="B74:B81"/>
    <mergeCell ref="P60:P66"/>
    <mergeCell ref="O60:O66"/>
    <mergeCell ref="K73:M73"/>
    <mergeCell ref="P74:P81"/>
    <mergeCell ref="B82:B95"/>
    <mergeCell ref="C75:E81"/>
    <mergeCell ref="K81:M81"/>
    <mergeCell ref="O74:O81"/>
    <mergeCell ref="C83:E95"/>
    <mergeCell ref="P67:P73"/>
    <mergeCell ref="O67:O73"/>
    <mergeCell ref="B60:B66"/>
    <mergeCell ref="K59:M59"/>
    <mergeCell ref="O36:O59"/>
    <mergeCell ref="K95:M95"/>
    <mergeCell ref="P82:P95"/>
    <mergeCell ref="O82:O95"/>
    <mergeCell ref="B96:B104"/>
    <mergeCell ref="C97:E104"/>
    <mergeCell ref="B143:B156"/>
    <mergeCell ref="B117:B123"/>
    <mergeCell ref="B124:B129"/>
    <mergeCell ref="B111:B116"/>
    <mergeCell ref="O111:O116"/>
    <mergeCell ref="O117:O123"/>
    <mergeCell ref="C125:E129"/>
    <mergeCell ref="B105:B110"/>
    <mergeCell ref="B130:B142"/>
    <mergeCell ref="C118:E123"/>
    <mergeCell ref="K110:M110"/>
    <mergeCell ref="C106:E110"/>
    <mergeCell ref="K142:M142"/>
    <mergeCell ref="C131:E142"/>
    <mergeCell ref="C112:E116"/>
    <mergeCell ref="A189:A193"/>
    <mergeCell ref="A82:A95"/>
    <mergeCell ref="A96:A104"/>
    <mergeCell ref="A105:A110"/>
    <mergeCell ref="A143:A156"/>
    <mergeCell ref="A117:A123"/>
    <mergeCell ref="A130:A142"/>
    <mergeCell ref="A124:A129"/>
    <mergeCell ref="A169:A188"/>
    <mergeCell ref="A163:A168"/>
    <mergeCell ref="A157:A162"/>
    <mergeCell ref="A111:A116"/>
  </mergeCells>
  <phoneticPr fontId="0" type="noConversion"/>
  <pageMargins left="0" right="0" top="0" bottom="0" header="0" footer="0"/>
  <pageSetup paperSize="9" scale="41" orientation="landscape" r:id="rId1"/>
  <rowBreaks count="5" manualBreakCount="5">
    <brk id="58" max="15" man="1"/>
    <brk id="91" max="15" man="1"/>
    <brk id="97" max="15" man="1"/>
    <brk id="179" max="15" man="1"/>
    <brk id="193"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205</v>
      </c>
      <c r="P1" s="19"/>
    </row>
    <row r="2" spans="1:16" ht="21" customHeight="1" x14ac:dyDescent="0.25">
      <c r="M2" s="20"/>
      <c r="N2" s="20"/>
      <c r="O2" s="20" t="s">
        <v>216</v>
      </c>
      <c r="P2" s="20"/>
    </row>
    <row r="3" spans="1:16" ht="19.899999999999999" customHeight="1" x14ac:dyDescent="0.25">
      <c r="M3" s="20"/>
      <c r="N3" s="20"/>
      <c r="O3" s="20" t="s">
        <v>206</v>
      </c>
      <c r="P3" s="20"/>
    </row>
    <row r="4" spans="1:16" ht="23.45" customHeight="1" x14ac:dyDescent="0.25">
      <c r="M4" s="20"/>
      <c r="N4" s="20"/>
      <c r="O4" s="20" t="s">
        <v>207</v>
      </c>
      <c r="P4" s="20"/>
    </row>
    <row r="5" spans="1:16" ht="26.45" customHeight="1" x14ac:dyDescent="0.3">
      <c r="A5" s="365" t="s">
        <v>213</v>
      </c>
      <c r="B5" s="365"/>
      <c r="C5" s="365"/>
      <c r="D5" s="365"/>
      <c r="E5" s="365"/>
      <c r="F5" s="365"/>
      <c r="G5" s="365"/>
      <c r="H5" s="365"/>
      <c r="I5" s="365"/>
      <c r="J5" s="365"/>
      <c r="K5" s="365"/>
      <c r="L5" s="365"/>
      <c r="M5" s="365"/>
      <c r="N5" s="365"/>
      <c r="O5" s="365"/>
    </row>
    <row r="6" spans="1:16" ht="23.45" customHeight="1" x14ac:dyDescent="0.25"/>
    <row r="7" spans="1:16" s="1" customFormat="1" ht="45.6" customHeight="1" x14ac:dyDescent="0.25">
      <c r="A7" s="366" t="s">
        <v>181</v>
      </c>
      <c r="B7" s="366" t="s">
        <v>193</v>
      </c>
      <c r="C7" s="367" t="s">
        <v>194</v>
      </c>
      <c r="D7" s="367" t="s">
        <v>184</v>
      </c>
      <c r="E7" s="367" t="s">
        <v>199</v>
      </c>
      <c r="F7" s="369" t="s">
        <v>196</v>
      </c>
      <c r="G7" s="370"/>
      <c r="H7" s="370"/>
      <c r="I7" s="370"/>
      <c r="J7" s="370"/>
      <c r="K7" s="371"/>
      <c r="L7" s="372" t="s">
        <v>198</v>
      </c>
      <c r="M7" s="374" t="s">
        <v>182</v>
      </c>
      <c r="N7" s="375"/>
      <c r="O7" s="367" t="s">
        <v>214</v>
      </c>
      <c r="P7" s="367" t="s">
        <v>183</v>
      </c>
    </row>
    <row r="8" spans="1:16" s="1" customFormat="1" ht="77.45" customHeight="1" x14ac:dyDescent="0.25">
      <c r="A8" s="367"/>
      <c r="B8" s="367"/>
      <c r="C8" s="368"/>
      <c r="D8" s="368"/>
      <c r="E8" s="368"/>
      <c r="F8" s="2" t="s">
        <v>195</v>
      </c>
      <c r="G8" s="2" t="s">
        <v>215</v>
      </c>
      <c r="H8" s="2" t="s">
        <v>201</v>
      </c>
      <c r="I8" s="2" t="s">
        <v>197</v>
      </c>
      <c r="J8" s="2" t="s">
        <v>212</v>
      </c>
      <c r="K8" s="2" t="s">
        <v>185</v>
      </c>
      <c r="L8" s="373"/>
      <c r="M8" s="24" t="s">
        <v>186</v>
      </c>
      <c r="N8" s="24" t="s">
        <v>204</v>
      </c>
      <c r="O8" s="368"/>
      <c r="P8" s="368"/>
    </row>
    <row r="9" spans="1:16" s="1" customFormat="1" ht="30.6" customHeight="1" x14ac:dyDescent="0.25">
      <c r="A9" s="24">
        <v>1</v>
      </c>
      <c r="B9" s="24">
        <v>2</v>
      </c>
      <c r="C9" s="25">
        <v>3</v>
      </c>
      <c r="D9" s="25">
        <v>4</v>
      </c>
      <c r="E9" s="25">
        <v>5</v>
      </c>
      <c r="F9" s="2">
        <v>6</v>
      </c>
      <c r="G9" s="2">
        <v>7</v>
      </c>
      <c r="H9" s="2" t="s">
        <v>200</v>
      </c>
      <c r="I9" s="2">
        <v>8</v>
      </c>
      <c r="J9" s="18" t="s">
        <v>202</v>
      </c>
      <c r="K9" s="18" t="s">
        <v>203</v>
      </c>
      <c r="L9" s="22">
        <v>9</v>
      </c>
      <c r="M9" s="24">
        <v>10</v>
      </c>
      <c r="N9" s="24">
        <v>11</v>
      </c>
      <c r="O9" s="15">
        <v>12</v>
      </c>
      <c r="P9" s="15">
        <v>13</v>
      </c>
    </row>
    <row r="10" spans="1:16" ht="54.6" customHeight="1" x14ac:dyDescent="0.25">
      <c r="A10" s="376">
        <v>1</v>
      </c>
      <c r="B10" s="379"/>
      <c r="C10" s="379"/>
      <c r="D10" s="3" t="s">
        <v>187</v>
      </c>
      <c r="E10" s="3"/>
      <c r="F10" s="4"/>
      <c r="G10" s="4"/>
      <c r="H10" s="5"/>
      <c r="I10" s="4"/>
      <c r="J10" s="4"/>
      <c r="K10" s="6"/>
      <c r="L10" s="21"/>
      <c r="M10" s="382"/>
      <c r="N10" s="382"/>
      <c r="O10" s="387"/>
      <c r="P10" s="390"/>
    </row>
    <row r="11" spans="1:16" ht="87" customHeight="1" x14ac:dyDescent="0.25">
      <c r="A11" s="377"/>
      <c r="B11" s="380"/>
      <c r="C11" s="380"/>
      <c r="D11" s="7" t="s">
        <v>188</v>
      </c>
      <c r="E11" s="7"/>
      <c r="F11" s="8"/>
      <c r="G11" s="9"/>
      <c r="H11" s="10"/>
      <c r="I11" s="8"/>
      <c r="J11" s="10"/>
      <c r="K11" s="11"/>
      <c r="L11" s="16"/>
      <c r="M11" s="383"/>
      <c r="N11" s="385"/>
      <c r="O11" s="388"/>
      <c r="P11" s="391"/>
    </row>
    <row r="12" spans="1:16" ht="64.900000000000006" customHeight="1" x14ac:dyDescent="0.25">
      <c r="A12" s="377"/>
      <c r="B12" s="380"/>
      <c r="C12" s="380"/>
      <c r="D12" s="7" t="s">
        <v>189</v>
      </c>
      <c r="E12" s="7"/>
      <c r="F12" s="12"/>
      <c r="G12" s="12"/>
      <c r="H12" s="10"/>
      <c r="I12" s="13"/>
      <c r="J12" s="10"/>
      <c r="K12" s="11"/>
      <c r="L12" s="16"/>
      <c r="M12" s="383"/>
      <c r="N12" s="385"/>
      <c r="O12" s="388"/>
      <c r="P12" s="391"/>
    </row>
    <row r="13" spans="1:16" ht="93.6" customHeight="1" x14ac:dyDescent="0.25">
      <c r="A13" s="377"/>
      <c r="B13" s="380"/>
      <c r="C13" s="380"/>
      <c r="D13" s="7" t="s">
        <v>190</v>
      </c>
      <c r="E13" s="7"/>
      <c r="F13" s="12"/>
      <c r="G13" s="12"/>
      <c r="H13" s="10"/>
      <c r="I13" s="13"/>
      <c r="J13" s="10"/>
      <c r="K13" s="11"/>
      <c r="L13" s="16"/>
      <c r="M13" s="383"/>
      <c r="N13" s="385"/>
      <c r="O13" s="388"/>
      <c r="P13" s="391"/>
    </row>
    <row r="14" spans="1:16" ht="73.150000000000006" customHeight="1" x14ac:dyDescent="0.25">
      <c r="A14" s="377"/>
      <c r="B14" s="380"/>
      <c r="C14" s="380"/>
      <c r="D14" s="14" t="s">
        <v>191</v>
      </c>
      <c r="E14" s="14"/>
      <c r="F14" s="9"/>
      <c r="G14" s="9"/>
      <c r="H14" s="10"/>
      <c r="I14" s="8"/>
      <c r="J14" s="10"/>
      <c r="K14" s="11"/>
      <c r="L14" s="16"/>
      <c r="M14" s="383"/>
      <c r="N14" s="385"/>
      <c r="O14" s="388"/>
      <c r="P14" s="391"/>
    </row>
    <row r="15" spans="1:16" ht="51" customHeight="1" x14ac:dyDescent="0.25">
      <c r="A15" s="378"/>
      <c r="B15" s="381"/>
      <c r="C15" s="381"/>
      <c r="D15" s="14" t="s">
        <v>192</v>
      </c>
      <c r="E15" s="14"/>
      <c r="F15" s="9"/>
      <c r="G15" s="9"/>
      <c r="H15" s="10"/>
      <c r="I15" s="8"/>
      <c r="J15" s="10"/>
      <c r="K15" s="11"/>
      <c r="L15" s="17"/>
      <c r="M15" s="384"/>
      <c r="N15" s="386"/>
      <c r="O15" s="389"/>
      <c r="P15" s="392"/>
    </row>
    <row r="18" spans="2:2" ht="18.75" x14ac:dyDescent="0.3">
      <c r="B18" s="23" t="s">
        <v>209</v>
      </c>
    </row>
    <row r="19" spans="2:2" ht="18.75" x14ac:dyDescent="0.3">
      <c r="B19" s="23"/>
    </row>
    <row r="20" spans="2:2" ht="18.75" x14ac:dyDescent="0.3">
      <c r="B20" s="23" t="s">
        <v>208</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210</v>
      </c>
    </row>
    <row r="42" spans="2:2" ht="18.75" x14ac:dyDescent="0.3">
      <c r="B42" s="23" t="s">
        <v>211</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2</vt:lpstr>
      <vt:lpstr>Приложение 1</vt:lpstr>
      <vt:lpstr>МП 6</vt:lpstr>
      <vt:lpstr>'Приложение 1'!Заголовки_для_печати</vt:lpstr>
      <vt:lpstr>'Приложение 2'!Заголовки_для_печати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2022-05-13T12:43:33Z</cp:lastPrinted>
  <dcterms:created xsi:type="dcterms:W3CDTF">2006-09-16T00:00:00Z</dcterms:created>
  <dcterms:modified xsi:type="dcterms:W3CDTF">2023-05-04T13:41:51Z</dcterms:modified>
</cp:coreProperties>
</file>